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EE3265C9-04AC-43FC-9EC6-C8B551EFCE51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'1.1'!$B$13:$H$905</definedName>
    <definedName name="_xlnm.Print_Area" localSheetId="1">'1.1'!$A$1:$H$923</definedName>
    <definedName name="_xlnm.Print_Area" localSheetId="2">'1.2'!$A$1:$H$42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" l="1"/>
  <c r="D30" i="5"/>
  <c r="C30" i="5"/>
  <c r="C907" i="2" l="1"/>
  <c r="E907" i="2" l="1"/>
  <c r="I907" i="2" l="1"/>
  <c r="C17" i="1"/>
  <c r="C16" i="1"/>
  <c r="C15" i="1"/>
  <c r="C14" i="1"/>
  <c r="D38" i="5" l="1"/>
  <c r="D37" i="5"/>
  <c r="B32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2" i="3"/>
  <c r="D41" i="3"/>
  <c r="E35" i="3"/>
  <c r="D35" i="3"/>
  <c r="C35" i="3"/>
  <c r="E23" i="3"/>
  <c r="D23" i="3"/>
  <c r="C23" i="3"/>
  <c r="B7" i="3"/>
  <c r="A6" i="3"/>
  <c r="A5" i="3"/>
  <c r="D922" i="2"/>
  <c r="D921" i="2"/>
  <c r="E917" i="2"/>
  <c r="C917" i="2"/>
  <c r="C7" i="2"/>
  <c r="C7" i="3" s="1"/>
  <c r="C7" i="4" s="1"/>
  <c r="C7" i="5" s="1"/>
  <c r="B7" i="2"/>
  <c r="A6" i="2"/>
  <c r="A5" i="2"/>
  <c r="G5" i="1" l="1"/>
  <c r="G7" i="1"/>
  <c r="G9" i="1" l="1"/>
</calcChain>
</file>

<file path=xl/sharedStrings.xml><?xml version="1.0" encoding="utf-8"?>
<sst xmlns="http://schemas.openxmlformats.org/spreadsheetml/2006/main" count="3684" uniqueCount="1085">
  <si>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</si>
  <si>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</si>
  <si>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</si>
  <si>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</si>
  <si>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</si>
  <si>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</si>
  <si>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</si>
  <si>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</si>
  <si>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</si>
  <si>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</si>
  <si>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</si>
  <si>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</si>
  <si>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</si>
  <si>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</si>
  <si>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</si>
  <si>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</si>
  <si>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</si>
  <si>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</si>
  <si>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</si>
  <si>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</si>
  <si>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</si>
  <si>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</si>
  <si>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</si>
  <si>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</si>
  <si>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</si>
  <si>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</si>
  <si>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</si>
  <si>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</si>
  <si>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</si>
  <si>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</si>
  <si>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</si>
  <si>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</si>
  <si>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</si>
  <si>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</si>
  <si>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</si>
  <si>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</si>
  <si>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</si>
  <si>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</si>
  <si>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</si>
  <si>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</si>
  <si>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</si>
  <si>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</si>
  <si>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</si>
  <si>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</si>
  <si>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MONTE ALEGRE S.A.</t>
  </si>
  <si>
    <t>RED GOLD S.A.</t>
  </si>
  <si>
    <t>001-007-0000510</t>
  </si>
  <si>
    <t>001-007-0002094</t>
  </si>
  <si>
    <t>001-007-0002154</t>
  </si>
  <si>
    <t>001-007-0002584</t>
  </si>
  <si>
    <t>001-009-0002835</t>
  </si>
  <si>
    <t>001-009-0000044</t>
  </si>
  <si>
    <t>001-007-0002380</t>
  </si>
  <si>
    <t>MONTE VERDE S.A.</t>
  </si>
  <si>
    <t>PETROQUIM S.A.</t>
  </si>
  <si>
    <t>TERMINAL OCCIDENTAL S.A.</t>
  </si>
  <si>
    <t>001-003-0000264</t>
  </si>
  <si>
    <t>001-003-0000265</t>
  </si>
  <si>
    <t>001-003-0000044</t>
  </si>
  <si>
    <t>001-003-0000042</t>
  </si>
  <si>
    <t>001-003-0000043</t>
  </si>
  <si>
    <t>001-003-0000067</t>
  </si>
  <si>
    <t>001-003-0000106</t>
  </si>
  <si>
    <t>001-003-0000105</t>
  </si>
  <si>
    <t>001-003-0000140</t>
  </si>
  <si>
    <t>001-003-0000139</t>
  </si>
  <si>
    <t>001-003-0000135</t>
  </si>
  <si>
    <t>001-003-0000163</t>
  </si>
  <si>
    <t>ACTITUD CONTADORES PUBLICOS ASOCIADOS</t>
  </si>
  <si>
    <t>ALESPAR S.A.</t>
  </si>
  <si>
    <t>ANDE</t>
  </si>
  <si>
    <t>ARPEC PARAGUAY S.R.L.</t>
  </si>
  <si>
    <t>BANCARD S.A.</t>
  </si>
  <si>
    <t>CARLOS EDUARDO CUEVAS MORO</t>
  </si>
  <si>
    <t>CARNES MISIONES S.A.</t>
  </si>
  <si>
    <t>CCB SERVICIOS DE INGENIERIA S.A.</t>
  </si>
  <si>
    <t>COMISION NACIONAL DE VALORES</t>
  </si>
  <si>
    <t>CRISTINO VILLAR PAEZ</t>
  </si>
  <si>
    <t>Darwin Schussmuller</t>
  </si>
  <si>
    <t>DOMOFIX S.A.</t>
  </si>
  <si>
    <t>DOSZETAS S.A.</t>
  </si>
  <si>
    <t>EDGAR ENRIQUE BASTOS DUARTE</t>
  </si>
  <si>
    <t>EL SHAH S.A.</t>
  </si>
  <si>
    <t>Emete Soluciones Publicitarias SRL</t>
  </si>
  <si>
    <t>EQUIFAX PARAGUAY S.A.</t>
  </si>
  <si>
    <t>ESTEBAN VICENTE SARUBBI LUTZ</t>
  </si>
  <si>
    <t>FABIAN RAMON JACQUET PEREZ</t>
  </si>
  <si>
    <t>FELICIANO DESIDER MORINIGO</t>
  </si>
  <si>
    <t>FRANCISCO PERALTA AMARAL</t>
  </si>
  <si>
    <t>G-3 TRANSPORTES S.A.</t>
  </si>
  <si>
    <t>GLOBO S.A.</t>
  </si>
  <si>
    <t>GREGORIO CASTELLANO</t>
  </si>
  <si>
    <t>GRUPO CRISMA S.A.</t>
  </si>
  <si>
    <t>GUIDO ENRIQUE CABALLERO GONZALEZ</t>
  </si>
  <si>
    <t>HBS SRL</t>
  </si>
  <si>
    <t>HUGO FLORENTINO AYALA VILLALBA</t>
  </si>
  <si>
    <t>INFOCENTER S.A.</t>
  </si>
  <si>
    <t>INGRID GABRIELA YEGROS COSTA</t>
  </si>
  <si>
    <t>INOXCENTER S.R.L</t>
  </si>
  <si>
    <t>INTN</t>
  </si>
  <si>
    <t>JOHANA NICOLE FRETES MARABELL</t>
  </si>
  <si>
    <t>JOSE CARLOS TORRES TRIGO</t>
  </si>
  <si>
    <t>KOKUE POTY S.R.L.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</si>
  <si>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</si>
  <si>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</si>
  <si>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</si>
  <si>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</si>
  <si>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</si>
  <si>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</si>
  <si>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</si>
  <si>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</si>
  <si>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MUNICIPALIDAD DE NUEVA ASUNCION</t>
  </si>
  <si>
    <t>ORLANDO CAÑETE LEGUIZAMON</t>
  </si>
  <si>
    <t>PABLO FERNANDEZ</t>
  </si>
  <si>
    <t>PALACIOS,PRONO &amp; TALAVERA</t>
  </si>
  <si>
    <t>PETROSERVICE SRL</t>
  </si>
  <si>
    <t>PETROSUR S.A.</t>
  </si>
  <si>
    <t>PIDEPAR S.A.</t>
  </si>
  <si>
    <t>POSTA SAICIFA</t>
  </si>
  <si>
    <t>PRICEWATERHOUSECOOPERS S.R.L.</t>
  </si>
  <si>
    <t>SAN EXPEDITO S.R.L.</t>
  </si>
  <si>
    <t>SONIA SERVIAN DE VILLAVERDE</t>
  </si>
  <si>
    <t>TAPIRACUAI S.A.</t>
  </si>
  <si>
    <t>TELEFONICA CELULAR DEL PARAGUAY SAE</t>
  </si>
  <si>
    <t>UBAJAY DE PARAGUAY S.A.</t>
  </si>
  <si>
    <t>VENUS COMUNICACIONES S.A.</t>
  </si>
  <si>
    <t>VINICIUS S.A</t>
  </si>
  <si>
    <t>WEILER S.R.L</t>
  </si>
  <si>
    <t>Yesennia B. Mereles M.</t>
  </si>
  <si>
    <t>ZUSA SACI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</si>
  <si>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</si>
  <si>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</si>
  <si>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</si>
  <si>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</si>
  <si>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</si>
  <si>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</si>
  <si>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</si>
  <si>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</si>
  <si>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</si>
  <si>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</si>
  <si>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001-001-0000929</t>
  </si>
  <si>
    <t>001-001-0011744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</si>
  <si>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</si>
  <si>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</si>
  <si>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</si>
  <si>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</si>
  <si>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</si>
  <si>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</si>
  <si>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</si>
  <si>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</si>
  <si>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</si>
  <si>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001-002-0008467</t>
  </si>
  <si>
    <t>001-002-0008553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</si>
  <si>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</si>
  <si>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</si>
  <si>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</si>
  <si>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</si>
  <si>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</si>
  <si>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</si>
  <si>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</si>
  <si>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</si>
  <si>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</si>
  <si>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ANDRES ACEVEDO</t>
  </si>
  <si>
    <t>CRISTIAN JAVIER TORRES YEGROS</t>
  </si>
  <si>
    <t>GAYOSO GROUP S.R.L.</t>
  </si>
  <si>
    <t>OSCAR DAVID LOPEZ GAMARRA</t>
  </si>
  <si>
    <t>DIOCESIS DE BENJAMIN ACEVAL</t>
  </si>
  <si>
    <t>Pasivo por impuesto diferido</t>
  </si>
  <si>
    <t>001-007-0002885</t>
  </si>
  <si>
    <t>001-007-0002941</t>
  </si>
  <si>
    <t>001-007-0003183</t>
  </si>
  <si>
    <t>001-007-0003195</t>
  </si>
  <si>
    <t>001-007-0003248</t>
  </si>
  <si>
    <t>001-007-0003284</t>
  </si>
  <si>
    <t>001-007-0003304</t>
  </si>
  <si>
    <t>001-007-0003313</t>
  </si>
  <si>
    <t>001-007-0003315</t>
  </si>
  <si>
    <t>001-007-0003361</t>
  </si>
  <si>
    <t>001-007-0003387</t>
  </si>
  <si>
    <t>001-007-0003388</t>
  </si>
  <si>
    <t>001-007-0003403</t>
  </si>
  <si>
    <t>001-007-0003468</t>
  </si>
  <si>
    <t>001-010-0001129</t>
  </si>
  <si>
    <t>GLOBAL TECNICA S.R.L.</t>
  </si>
  <si>
    <t>JOSE ISMAEL OTAZU DIAZ</t>
  </si>
  <si>
    <t>LA PARAGUAYA S.A. DE SEGUROS Y REASEGUROS</t>
  </si>
  <si>
    <t>MANDUVIRA S.A.</t>
  </si>
  <si>
    <t>MAPFRE PARAGUAY COMPAÑIA DE SEGUROS SA</t>
  </si>
  <si>
    <t>MARTINEZ HERMANOS Y COMPAÑIA S.A SUCURSAL PARAGUAY</t>
  </si>
  <si>
    <t>MEGAPRINT S.R.L.</t>
  </si>
  <si>
    <t>NICOLAS LEVIT CANESSA</t>
  </si>
  <si>
    <t>ROBERT DARIO MERELES MARTINEZ</t>
  </si>
  <si>
    <t>Seguridad S.A. Compañia de Seguros</t>
  </si>
  <si>
    <t>001-001-0004993</t>
  </si>
  <si>
    <t>001-001-0003300</t>
  </si>
  <si>
    <t>001-001-0003301</t>
  </si>
  <si>
    <t>001-001-0003260</t>
  </si>
  <si>
    <t>001-001-0003424</t>
  </si>
  <si>
    <t>001-001-0003523</t>
  </si>
  <si>
    <t>001-001-0000932</t>
  </si>
  <si>
    <t>LIQ. TV 4/2023</t>
  </si>
  <si>
    <t>IC04133F</t>
  </si>
  <si>
    <t>013-005-0030668</t>
  </si>
  <si>
    <t>003-001-0000256</t>
  </si>
  <si>
    <t>003-001-0000230</t>
  </si>
  <si>
    <t>001-001-0001102</t>
  </si>
  <si>
    <t>001-001-0000941</t>
  </si>
  <si>
    <t>005-002-0000059</t>
  </si>
  <si>
    <t>001-001-0000888</t>
  </si>
  <si>
    <t>001-001-0000902</t>
  </si>
  <si>
    <t>001-001-0000959</t>
  </si>
  <si>
    <t>001-001-0001745</t>
  </si>
  <si>
    <t>001-001-0001741</t>
  </si>
  <si>
    <t>001-001-0001742</t>
  </si>
  <si>
    <t>001-001-0001744</t>
  </si>
  <si>
    <t>001-001-0001047</t>
  </si>
  <si>
    <t>001-001-0001108</t>
  </si>
  <si>
    <t>001-003-0052663</t>
  </si>
  <si>
    <t>001-003-0055661</t>
  </si>
  <si>
    <t>001-001-0003041</t>
  </si>
  <si>
    <t>001-001-0004539</t>
  </si>
  <si>
    <t>001-001-0001426</t>
  </si>
  <si>
    <t>001-001-0000105</t>
  </si>
  <si>
    <t>001-003-0005153</t>
  </si>
  <si>
    <t>001-001-0002430</t>
  </si>
  <si>
    <t>001-001-0004288</t>
  </si>
  <si>
    <t>001-005-0003856</t>
  </si>
  <si>
    <t>001-001-0019379</t>
  </si>
  <si>
    <t>001-001-0002429</t>
  </si>
  <si>
    <t>001-003-0000319</t>
  </si>
  <si>
    <t>001-003-0000390</t>
  </si>
  <si>
    <t>001-003-0000486</t>
  </si>
  <si>
    <t>001-003-0000489</t>
  </si>
  <si>
    <t>001-003-0000581</t>
  </si>
  <si>
    <t>003-016-0001543</t>
  </si>
  <si>
    <t>CABIPAL METALMEK S.A.</t>
  </si>
  <si>
    <t>IMPERIAL S.A.E.</t>
  </si>
  <si>
    <t>001-007-0003685</t>
  </si>
  <si>
    <t>001-007-0003684</t>
  </si>
  <si>
    <t>001-007-0003708</t>
  </si>
  <si>
    <t>001-007-0003727</t>
  </si>
  <si>
    <t>001-007-0003783</t>
  </si>
  <si>
    <t>001-007-0003804</t>
  </si>
  <si>
    <t>001-007-0003828</t>
  </si>
  <si>
    <t>001-007-0003957</t>
  </si>
  <si>
    <t>001-007-0003954</t>
  </si>
  <si>
    <t>001-007-0003956</t>
  </si>
  <si>
    <t>001-007-0003983</t>
  </si>
  <si>
    <t>001-007-0003990</t>
  </si>
  <si>
    <t>001-007-0004006</t>
  </si>
  <si>
    <t>001-007-0004156</t>
  </si>
  <si>
    <t>001-007-0004164</t>
  </si>
  <si>
    <t>001-007-0004189</t>
  </si>
  <si>
    <t>001-007-0004198</t>
  </si>
  <si>
    <t>001-007-0004245</t>
  </si>
  <si>
    <t>001-007-0004288</t>
  </si>
  <si>
    <t>001-007-0004319</t>
  </si>
  <si>
    <t>001-007-0004318</t>
  </si>
  <si>
    <t>006-005-0045792</t>
  </si>
  <si>
    <t>AZUCARERA PARAGUAYA S.A.</t>
  </si>
  <si>
    <t>MIGUEL DE LOS SANTOS VELAZQUEZ VEGA</t>
  </si>
  <si>
    <t>003-003-0005405</t>
  </si>
  <si>
    <t>003-003-0005602</t>
  </si>
  <si>
    <t>003-016-0001664</t>
  </si>
  <si>
    <t>001-003-0000647</t>
  </si>
  <si>
    <t>001-003-0000648</t>
  </si>
  <si>
    <t>001-003-0000697</t>
  </si>
  <si>
    <t>001-003-0000724</t>
  </si>
  <si>
    <t>001-003-0000725</t>
  </si>
  <si>
    <t>001-001-0014073</t>
  </si>
  <si>
    <t>001-001-0014077</t>
  </si>
  <si>
    <t>001-001-0014072</t>
  </si>
  <si>
    <t>001-001-0014076</t>
  </si>
  <si>
    <t>001-001-0014075</t>
  </si>
  <si>
    <t>001-001-0014074</t>
  </si>
  <si>
    <t>001-001-0014156</t>
  </si>
  <si>
    <t>ANTONIO NUÑEZ PENAYO</t>
  </si>
  <si>
    <t>BRENDA BERENISSE BAUMGARTEN OROA</t>
  </si>
  <si>
    <t>CADIPAC</t>
  </si>
  <si>
    <t>DAISY RAQUEL PEREIRA DE MARIN</t>
  </si>
  <si>
    <t>DRL S.A.</t>
  </si>
  <si>
    <t>EDGAR DAVID SILVA GIMENEZ</t>
  </si>
  <si>
    <t>EQUIPAMIENTOS ST S.R.L</t>
  </si>
  <si>
    <t>FHJ S.A.</t>
  </si>
  <si>
    <t>FIWEEX SA</t>
  </si>
  <si>
    <t>GABRIELA ANGELA MAIDANA SEGOVIA</t>
  </si>
  <si>
    <t>GERARDO DURE BENITEZ</t>
  </si>
  <si>
    <t>GREENG S.R.L.</t>
  </si>
  <si>
    <t>GRUPO SPI S.A.</t>
  </si>
  <si>
    <t>GUSTAVO SABA RODRIGUEZ</t>
  </si>
  <si>
    <t>GV3 S.A.</t>
  </si>
  <si>
    <t>HECTOR GUSTAVO VARGAS</t>
  </si>
  <si>
    <t>IMPORTADORA AVENIDA S.A</t>
  </si>
  <si>
    <t>LETICIA LORENA PEREIRA FRETES</t>
  </si>
  <si>
    <t>MARIA JENNIFER ISASI ACUÑA</t>
  </si>
  <si>
    <t>MARIO RODRIGO DE OLIVEIRA DA SILVA</t>
  </si>
  <si>
    <t>NIDIA RAMONA MONGES BARRETO</t>
  </si>
  <si>
    <t>OG INGENIERIA S.R.L.</t>
  </si>
  <si>
    <t>RENDICION OLIVER WOOD</t>
  </si>
  <si>
    <t>RENDICION ULISES CAÑETE</t>
  </si>
  <si>
    <t>SIXTO RAUL MARTINEZ GONZALEZ</t>
  </si>
  <si>
    <t>TENFE S.R.L.</t>
  </si>
  <si>
    <t>001-001-0004660</t>
  </si>
  <si>
    <t>001-001-0001619</t>
  </si>
  <si>
    <t>001-001-0001618</t>
  </si>
  <si>
    <t>001-001-0005291</t>
  </si>
  <si>
    <t>001-001-0003578</t>
  </si>
  <si>
    <t>001-001-0000962</t>
  </si>
  <si>
    <t>001-001-0000830</t>
  </si>
  <si>
    <t>001-001-0000172</t>
  </si>
  <si>
    <t>001-001-0000193</t>
  </si>
  <si>
    <t>1159</t>
  </si>
  <si>
    <t>001-001-0002707</t>
  </si>
  <si>
    <t>001-001-0000514</t>
  </si>
  <si>
    <t>001-001-0001161</t>
  </si>
  <si>
    <t>001-001-0002876</t>
  </si>
  <si>
    <t>001-001-0001602</t>
  </si>
  <si>
    <t>001-001-0001603</t>
  </si>
  <si>
    <t>001-001-0001699</t>
  </si>
  <si>
    <t>001-001-0026377</t>
  </si>
  <si>
    <t>001-001-0026521</t>
  </si>
  <si>
    <t>001-001-0000040</t>
  </si>
  <si>
    <t>001-002-0005440</t>
  </si>
  <si>
    <t>001-003-0000189</t>
  </si>
  <si>
    <t>001-001-0000327</t>
  </si>
  <si>
    <t>001-001-0000894</t>
  </si>
  <si>
    <t>001-001-0001924</t>
  </si>
  <si>
    <t>001-001-0000240</t>
  </si>
  <si>
    <t>001-001-0000254</t>
  </si>
  <si>
    <t>001-001-0000713</t>
  </si>
  <si>
    <t>001-001-0000370</t>
  </si>
  <si>
    <t>001-001-0003289</t>
  </si>
  <si>
    <t>001-001-0000315</t>
  </si>
  <si>
    <t>1478</t>
  </si>
  <si>
    <t>2003</t>
  </si>
  <si>
    <t>200324</t>
  </si>
  <si>
    <t>001-001-0000108</t>
  </si>
  <si>
    <t>001-001-0000111</t>
  </si>
  <si>
    <t>001-001-0000216</t>
  </si>
  <si>
    <t>001-001-0000949</t>
  </si>
  <si>
    <t>001-001-0002963</t>
  </si>
  <si>
    <t>001-001-0004593</t>
  </si>
  <si>
    <t>005-2024</t>
  </si>
  <si>
    <t>006-2024</t>
  </si>
  <si>
    <t>001-003-0314307</t>
  </si>
  <si>
    <t>001-001-0019533</t>
  </si>
  <si>
    <t>001-001-0019688</t>
  </si>
  <si>
    <t>001-001-0014813</t>
  </si>
  <si>
    <t>001-001-0014864</t>
  </si>
  <si>
    <t>INFORME AL 30 DE JUNIO DE 2024</t>
  </si>
  <si>
    <t>Según el Titulo 12, Art. 1º, Inc. d), Punto 4 de la Res. CNV CG N° 6/19, informamos que no se cuentan con deudas preferentes y privilegiadas al 30 de junio de 2024</t>
  </si>
  <si>
    <t>PARAGUAY ENERGY OPERACIONES Y LOGISTICA SRL</t>
  </si>
  <si>
    <t>FONDO FIJO DIEGO CABRAL</t>
  </si>
  <si>
    <t>MUNICIPALIDAD DE ASUNCIÓN</t>
  </si>
  <si>
    <t>NESTOR ROQUE ACUÑA APPLEYARD</t>
  </si>
  <si>
    <t>LETICIA GIMENEZ</t>
  </si>
  <si>
    <t>ROBERTO LEIVA MARTINEZ</t>
  </si>
  <si>
    <t>VALENTIN MERELES</t>
  </si>
  <si>
    <t>CINTHYA ESPERANZA DE RECALDE STUMPFS</t>
  </si>
  <si>
    <t>MARIO ASCONA - PETROGROUP</t>
  </si>
  <si>
    <t>MARIO C. PEREIRA</t>
  </si>
  <si>
    <t>ROCIO ARACELI JARA AYALA</t>
  </si>
  <si>
    <t>ANDRES NICOLAS CAÑETE</t>
  </si>
  <si>
    <t>MARIA DE LA PAZ BOGARIN NOTARIO</t>
  </si>
  <si>
    <t>ELPIDIO GONCALVES JUNIOR</t>
  </si>
  <si>
    <t>STELLA MARIS GALEANO DE BENITEZ</t>
  </si>
  <si>
    <t>CAJA DE JUBILACIONES Y PENSIONES DEL PERSONAL DE LA A.N.D.E.</t>
  </si>
  <si>
    <t>PETROPAR</t>
  </si>
  <si>
    <t>ENVING S.A.</t>
  </si>
  <si>
    <t>LUXACRIL S.A.</t>
  </si>
  <si>
    <t>RECORD ELECTRIC S.A.E.C.A.</t>
  </si>
  <si>
    <t>GEADIN S.A.</t>
  </si>
  <si>
    <t>FARMA OLIVA S.A.</t>
  </si>
  <si>
    <t>CORONA CHACO S.R.L</t>
  </si>
  <si>
    <t>JANS CONSORCIO DE EVALUADORES Y PERICIAS-CONS DE TASAS.BIENES</t>
  </si>
  <si>
    <t>DOPHINS SA</t>
  </si>
  <si>
    <t>TRANSPORTCOM S.A.</t>
  </si>
  <si>
    <t>ORO NEGRO TRANSPORTES Y SERVICIOS S.A.</t>
  </si>
  <si>
    <t>PETROGROUP S.A</t>
  </si>
  <si>
    <t>ARTES Y CONSTRUCCIONES S.R.L.</t>
  </si>
  <si>
    <t>NA LOGISTICA S.R.L</t>
  </si>
  <si>
    <t>DLT S.A.</t>
  </si>
  <si>
    <t>KIKA SRL</t>
  </si>
  <si>
    <t>EMINTER S.A.</t>
  </si>
  <si>
    <t>SUDAMERIS SECURITIES CASA DE BOLSA S.A.</t>
  </si>
  <si>
    <t>AM CONSTRUCCIONES SOCIEDAD DE RESPONSABILIDAD LIMITADA</t>
  </si>
  <si>
    <t>PRECAPI E.A.S.</t>
  </si>
  <si>
    <t>SBC CONSTRUCTORA E.A.S.</t>
  </si>
  <si>
    <t>COMPULANDIA SRL</t>
  </si>
  <si>
    <t>IGNACIO AGUSTIN RODRIGUEZ</t>
  </si>
  <si>
    <t>JUAN GASPAR BURGOS BARRETO</t>
  </si>
  <si>
    <t>EMANUELLE MAEDY HOECKLE ALFARO</t>
  </si>
  <si>
    <t>CARLOS CONRADO HOECKLE ALFARO</t>
  </si>
  <si>
    <t>RENDICION CHRISTIAN RAUL TORALES GONZALEZ</t>
  </si>
  <si>
    <t>RENDICION ISABELINO ACOSTA</t>
  </si>
  <si>
    <t>RENDICION LUIS DURE BENITEZ</t>
  </si>
  <si>
    <t>Rendicion Richard Ramirez</t>
  </si>
  <si>
    <t>MONTE SERENO S.A.</t>
  </si>
  <si>
    <t>DANIEL PEDRO VIERCI CASSACCIA</t>
  </si>
  <si>
    <t>AMARAL Y ASOCIADOS</t>
  </si>
  <si>
    <t>PC S.R.L.</t>
  </si>
  <si>
    <t>MARTIN BLANCO</t>
  </si>
  <si>
    <t>007-2024</t>
  </si>
  <si>
    <t>54-0734048-0</t>
  </si>
  <si>
    <t>001-001-0026702</t>
  </si>
  <si>
    <t>001-001-0026966</t>
  </si>
  <si>
    <t>001-001-0027051</t>
  </si>
  <si>
    <t>001-003-0000255</t>
  </si>
  <si>
    <t>001-001-0131093</t>
  </si>
  <si>
    <t>001-001-0131094</t>
  </si>
  <si>
    <t>001-001-0000764</t>
  </si>
  <si>
    <t>001-001-0000314</t>
  </si>
  <si>
    <t>001-001-0001054</t>
  </si>
  <si>
    <t>002-001-0009671</t>
  </si>
  <si>
    <t>001-001-0001611</t>
  </si>
  <si>
    <t>001-001-0000820</t>
  </si>
  <si>
    <t>001-001-0000821</t>
  </si>
  <si>
    <t>001-001-0000822</t>
  </si>
  <si>
    <t>001-001-0001384</t>
  </si>
  <si>
    <t>001-001-0001404</t>
  </si>
  <si>
    <t>001-001-0002156</t>
  </si>
  <si>
    <t>001-001-0002181</t>
  </si>
  <si>
    <t>001-001-0006712</t>
  </si>
  <si>
    <t>001-001-0000114</t>
  </si>
  <si>
    <t>001-001-0000117</t>
  </si>
  <si>
    <t>001-001-0000162</t>
  </si>
  <si>
    <t>001-001-0000163</t>
  </si>
  <si>
    <t>001-001-0000168</t>
  </si>
  <si>
    <t>001-001-0019673</t>
  </si>
  <si>
    <t>001-005-0001094</t>
  </si>
  <si>
    <t>001-001-0000323</t>
  </si>
  <si>
    <t>001-001-0000324</t>
  </si>
  <si>
    <t>001-001-0000328</t>
  </si>
  <si>
    <t>001-001-0000329</t>
  </si>
  <si>
    <t>001-001-0000326</t>
  </si>
  <si>
    <t>001-001-0000325</t>
  </si>
  <si>
    <t>001-001-0001006</t>
  </si>
  <si>
    <t>001-001-0001002</t>
  </si>
  <si>
    <t>001-001-0000754</t>
  </si>
  <si>
    <t>001-001-0000442</t>
  </si>
  <si>
    <t>001-001-0000085</t>
  </si>
  <si>
    <t>001-001-0000291</t>
  </si>
  <si>
    <t>001-001-0000304</t>
  </si>
  <si>
    <t>001-001-0000292</t>
  </si>
  <si>
    <t>001-001-0000306</t>
  </si>
  <si>
    <t>001-001-0000523</t>
  </si>
  <si>
    <t>001-001-0000530</t>
  </si>
  <si>
    <t>001-002-0000391</t>
  </si>
  <si>
    <t>001-001-0002788</t>
  </si>
  <si>
    <t>001-001-0013018</t>
  </si>
  <si>
    <t>001-001-0013025</t>
  </si>
  <si>
    <t>001-001-0002141</t>
  </si>
  <si>
    <t>001-001-0002276</t>
  </si>
  <si>
    <t>002-001-0015032</t>
  </si>
  <si>
    <t>001-001-0003027</t>
  </si>
  <si>
    <t>002-001-0013089</t>
  </si>
  <si>
    <t>001-003-4587054</t>
  </si>
  <si>
    <t>001-003-0338103</t>
  </si>
  <si>
    <t>001-003-6981241</t>
  </si>
  <si>
    <t>001-003-0000726</t>
  </si>
  <si>
    <t>001-003-0056516</t>
  </si>
  <si>
    <t>001-001-0000012</t>
  </si>
  <si>
    <t>001-001-0000147</t>
  </si>
  <si>
    <t>001-001-0000322</t>
  </si>
  <si>
    <t>001-001-0000297</t>
  </si>
  <si>
    <t>001-001-0000089</t>
  </si>
  <si>
    <t>001-001-0000090</t>
  </si>
  <si>
    <t>001-001-0000098</t>
  </si>
  <si>
    <t>001-001-0000097</t>
  </si>
  <si>
    <t>002-015-0027659</t>
  </si>
  <si>
    <t>002-015-0027664</t>
  </si>
  <si>
    <t>002-015-0028274</t>
  </si>
  <si>
    <t>002-015-0028535</t>
  </si>
  <si>
    <t>002-015-0028883</t>
  </si>
  <si>
    <t>002-015-0012819</t>
  </si>
  <si>
    <t>002-015-0012820</t>
  </si>
  <si>
    <t>002-015-0012821</t>
  </si>
  <si>
    <t>002-015-0012625</t>
  </si>
  <si>
    <t>002-015-0012094</t>
  </si>
  <si>
    <t>002-015-0012093</t>
  </si>
  <si>
    <t>002-015-0012122</t>
  </si>
  <si>
    <t>002-015-0013020</t>
  </si>
  <si>
    <t>001-064-1330118</t>
  </si>
  <si>
    <t>001-069-1340487</t>
  </si>
  <si>
    <t>012-001-0001012</t>
  </si>
  <si>
    <t>008-002-0000115</t>
  </si>
  <si>
    <t>008-002-0000114</t>
  </si>
  <si>
    <t>001-001-0003866</t>
  </si>
  <si>
    <t>002-005-0000645</t>
  </si>
  <si>
    <t>001-001-0000280</t>
  </si>
  <si>
    <t>001-001-0000281</t>
  </si>
  <si>
    <t>004-010-0002267</t>
  </si>
  <si>
    <t>004-010-0002268</t>
  </si>
  <si>
    <t>004-010-0002275</t>
  </si>
  <si>
    <t>004-010-0002274</t>
  </si>
  <si>
    <t>004-010-0002277</t>
  </si>
  <si>
    <t>004-010-0002319</t>
  </si>
  <si>
    <t>004-010-0002323</t>
  </si>
  <si>
    <t>004-010-0002322</t>
  </si>
  <si>
    <t>004-010-0002340</t>
  </si>
  <si>
    <t>004-010-0002341</t>
  </si>
  <si>
    <t>004-010-0002339</t>
  </si>
  <si>
    <t>004-010-0002338</t>
  </si>
  <si>
    <t>004-010-0002337</t>
  </si>
  <si>
    <t>004-010-0002332</t>
  </si>
  <si>
    <t>004-010-0002331</t>
  </si>
  <si>
    <t>004-010-0002330</t>
  </si>
  <si>
    <t>004-010-0002329</t>
  </si>
  <si>
    <t>004-010-0002328</t>
  </si>
  <si>
    <t>004-010-0002327</t>
  </si>
  <si>
    <t>004-010-0002326</t>
  </si>
  <si>
    <t>004-010-0002325</t>
  </si>
  <si>
    <t>004-010-0002305</t>
  </si>
  <si>
    <t>004-010-0002293</t>
  </si>
  <si>
    <t>004-010-0002292</t>
  </si>
  <si>
    <t>004-010-0002282</t>
  </si>
  <si>
    <t>004-010-0002281</t>
  </si>
  <si>
    <t>004-010-0002316</t>
  </si>
  <si>
    <t>004-010-0002321</t>
  </si>
  <si>
    <t>004-010-0002324</t>
  </si>
  <si>
    <t>004-010-0002342</t>
  </si>
  <si>
    <t>004-010-0002343</t>
  </si>
  <si>
    <t>004-010-0002356</t>
  </si>
  <si>
    <t>004-010-0002362</t>
  </si>
  <si>
    <t>004-010-0002358</t>
  </si>
  <si>
    <t>004-010-0002360</t>
  </si>
  <si>
    <t>004-010-0002373</t>
  </si>
  <si>
    <t>004-010-0002386</t>
  </si>
  <si>
    <t>004-010-0002389</t>
  </si>
  <si>
    <t>004-010-0002359</t>
  </si>
  <si>
    <t>004-010-0002372</t>
  </si>
  <si>
    <t>004-010-0002374</t>
  </si>
  <si>
    <t>004-010-0002380</t>
  </si>
  <si>
    <t>004-010-0002384</t>
  </si>
  <si>
    <t>004-010-0002385</t>
  </si>
  <si>
    <t>004-010-0002387</t>
  </si>
  <si>
    <t>004-010-0002388</t>
  </si>
  <si>
    <t>004-010-0002390</t>
  </si>
  <si>
    <t>004-010-0002392</t>
  </si>
  <si>
    <t>004-010-0002395</t>
  </si>
  <si>
    <t>004-010-0002423</t>
  </si>
  <si>
    <t>004-010-0002396</t>
  </si>
  <si>
    <t>004-010-0002404</t>
  </si>
  <si>
    <t>004-010-0002406</t>
  </si>
  <si>
    <t>004-010-0002408</t>
  </si>
  <si>
    <t>004-010-0002410</t>
  </si>
  <si>
    <t>004-010-0002413</t>
  </si>
  <si>
    <t>004-010-0002414</t>
  </si>
  <si>
    <t>004-010-0002415</t>
  </si>
  <si>
    <t>004-010-0002416</t>
  </si>
  <si>
    <t>004-010-0002417</t>
  </si>
  <si>
    <t>004-010-0002420</t>
  </si>
  <si>
    <t>004-010-0002422</t>
  </si>
  <si>
    <t>004-010-0002424</t>
  </si>
  <si>
    <t>004-010-0002425</t>
  </si>
  <si>
    <t>004-010-0002432</t>
  </si>
  <si>
    <t>004-010-0002440</t>
  </si>
  <si>
    <t>004-010-0002446</t>
  </si>
  <si>
    <t>004-010-0002447</t>
  </si>
  <si>
    <t>004-010-0002448</t>
  </si>
  <si>
    <t>004-004-0000207</t>
  </si>
  <si>
    <t>004-004-0000208</t>
  </si>
  <si>
    <t>004-004-0000209</t>
  </si>
  <si>
    <t>004-004-0000210</t>
  </si>
  <si>
    <t>004-004-0000211</t>
  </si>
  <si>
    <t>001-001-0067143</t>
  </si>
  <si>
    <t>001-001-0067146</t>
  </si>
  <si>
    <t>001-001-0006685</t>
  </si>
  <si>
    <t>001-002-0005572</t>
  </si>
  <si>
    <t>001-001-0030031</t>
  </si>
  <si>
    <t>001-005-0007974</t>
  </si>
  <si>
    <t>001-005-0007975</t>
  </si>
  <si>
    <t>001-005-0011319</t>
  </si>
  <si>
    <t>104-002-0010830</t>
  </si>
  <si>
    <t>001-001-0005135</t>
  </si>
  <si>
    <t>001-003-0001746</t>
  </si>
  <si>
    <t>001-003-0002461</t>
  </si>
  <si>
    <t>002-004-0011625</t>
  </si>
  <si>
    <t>002-004-0011623</t>
  </si>
  <si>
    <t>001-001-0004782</t>
  </si>
  <si>
    <t>001-001-0004781</t>
  </si>
  <si>
    <t>001-001-0014999</t>
  </si>
  <si>
    <t>001-001-0015199</t>
  </si>
  <si>
    <t>001-001-0005347</t>
  </si>
  <si>
    <t>001-001-0005408</t>
  </si>
  <si>
    <t>001-001-0005431</t>
  </si>
  <si>
    <t>001-001-0005417</t>
  </si>
  <si>
    <t>001-001-0005428</t>
  </si>
  <si>
    <t>001-001-0005440</t>
  </si>
  <si>
    <t>001-001-0005418</t>
  </si>
  <si>
    <t>001-001-0001767</t>
  </si>
  <si>
    <t>001-001-0001840</t>
  </si>
  <si>
    <t>001-001-0001922</t>
  </si>
  <si>
    <t>001-001-0002513</t>
  </si>
  <si>
    <t>001-001-0090840</t>
  </si>
  <si>
    <t>015-004-0000041</t>
  </si>
  <si>
    <t>015-004-0000040</t>
  </si>
  <si>
    <t>001-001-0001637</t>
  </si>
  <si>
    <t>001-001-0028638</t>
  </si>
  <si>
    <t>001-001-0028853</t>
  </si>
  <si>
    <t>001-001-0000125</t>
  </si>
  <si>
    <t>001-001-0000124</t>
  </si>
  <si>
    <t>001-001-0000122</t>
  </si>
  <si>
    <t>001-001-0000116</t>
  </si>
  <si>
    <t>001-001-0000123</t>
  </si>
  <si>
    <t>001-001-0004879</t>
  </si>
  <si>
    <t>001-001-0001564</t>
  </si>
  <si>
    <t>001-001-0001572</t>
  </si>
  <si>
    <t>001-001-0001575</t>
  </si>
  <si>
    <t>001-001-0001574</t>
  </si>
  <si>
    <t>001-001-0013975</t>
  </si>
  <si>
    <t>001-001-0003123</t>
  </si>
  <si>
    <t>001-001-0003174</t>
  </si>
  <si>
    <t>001-001-0003172</t>
  </si>
  <si>
    <t>001-001-0003173</t>
  </si>
  <si>
    <t>001-001-0003175</t>
  </si>
  <si>
    <t>001-001-0012528</t>
  </si>
  <si>
    <t>001-001-0000599</t>
  </si>
  <si>
    <t>001-001-0000615</t>
  </si>
  <si>
    <t>001-001-0023738</t>
  </si>
  <si>
    <t>001-001-0003969</t>
  </si>
  <si>
    <t>001-001-0004293</t>
  </si>
  <si>
    <t>001-001-0000330</t>
  </si>
  <si>
    <t>001-002-0007509</t>
  </si>
  <si>
    <t>001-002-0008257</t>
  </si>
  <si>
    <t>001-002-0008222</t>
  </si>
  <si>
    <t>001-002-0008183</t>
  </si>
  <si>
    <t>001-002-0008141</t>
  </si>
  <si>
    <t>001-002-0008081</t>
  </si>
  <si>
    <t>001-002-0008044</t>
  </si>
  <si>
    <t>001-002-0008027</t>
  </si>
  <si>
    <t>001-002-0008022</t>
  </si>
  <si>
    <t>001-002-0007969</t>
  </si>
  <si>
    <t>001-002-0007876</t>
  </si>
  <si>
    <t>001-002-0007824</t>
  </si>
  <si>
    <t>001-002-0007780</t>
  </si>
  <si>
    <t>001-002-0007791</t>
  </si>
  <si>
    <t>001-002-0007762</t>
  </si>
  <si>
    <t>001-002-0007742</t>
  </si>
  <si>
    <t>001-002-0007693</t>
  </si>
  <si>
    <t>001-002-0007649</t>
  </si>
  <si>
    <t>001-002-0007628</t>
  </si>
  <si>
    <t>001-002-0007583</t>
  </si>
  <si>
    <t>001-002-0007576</t>
  </si>
  <si>
    <t>001-002-0007530</t>
  </si>
  <si>
    <t>001-002-0007461</t>
  </si>
  <si>
    <t>001-002-0007427</t>
  </si>
  <si>
    <t>001-002-0007403</t>
  </si>
  <si>
    <t>001-002-0007387</t>
  </si>
  <si>
    <t>001-002-0007346</t>
  </si>
  <si>
    <t>001-002-0007326</t>
  </si>
  <si>
    <t>001-002-0007331</t>
  </si>
  <si>
    <t>001-002-0007283</t>
  </si>
  <si>
    <t>001-002-0007270</t>
  </si>
  <si>
    <t>001-002-0007218</t>
  </si>
  <si>
    <t>001-002-0007158</t>
  </si>
  <si>
    <t>001-002-0007103</t>
  </si>
  <si>
    <t>001-002-0007059</t>
  </si>
  <si>
    <t>001-002-0007053</t>
  </si>
  <si>
    <t>001-002-0007008</t>
  </si>
  <si>
    <t>001-002-0007004</t>
  </si>
  <si>
    <t>001-002-0008167</t>
  </si>
  <si>
    <t>001-002-0008133</t>
  </si>
  <si>
    <t>001-002-0007927</t>
  </si>
  <si>
    <t>001-002-0007862</t>
  </si>
  <si>
    <t>001-002-0007229</t>
  </si>
  <si>
    <t>001-002-0007153</t>
  </si>
  <si>
    <t>001-002-0008258</t>
  </si>
  <si>
    <t>001-002-0007052</t>
  </si>
  <si>
    <t>001-001-0002347</t>
  </si>
  <si>
    <t>002-001-0000252</t>
  </si>
  <si>
    <t>001-003-0000266</t>
  </si>
  <si>
    <t>001-003-0000279</t>
  </si>
  <si>
    <t>001-003-0000284</t>
  </si>
  <si>
    <t>001-003-0000283</t>
  </si>
  <si>
    <t>001-001-0002730</t>
  </si>
  <si>
    <t>002-001-0003035</t>
  </si>
  <si>
    <t>001-001-0001132</t>
  </si>
  <si>
    <t>001-001-0001098</t>
  </si>
  <si>
    <t>001-001-0001100</t>
  </si>
  <si>
    <t>001-001-0001099</t>
  </si>
  <si>
    <t>001-001-0000778</t>
  </si>
  <si>
    <t>001-001-0000777</t>
  </si>
  <si>
    <t>001-001-0000776</t>
  </si>
  <si>
    <t>001-001-0000789</t>
  </si>
  <si>
    <t>001-001-0000802</t>
  </si>
  <si>
    <t>001-001-0000804</t>
  </si>
  <si>
    <t>001-001-0000805</t>
  </si>
  <si>
    <t>001-002-0000561</t>
  </si>
  <si>
    <t>001-003-0025012</t>
  </si>
  <si>
    <t>001-003-0025013</t>
  </si>
  <si>
    <t>001-002-0015519</t>
  </si>
  <si>
    <t>001-002-0002676</t>
  </si>
  <si>
    <t>001-001-0005188</t>
  </si>
  <si>
    <t>001-001-0005187</t>
  </si>
  <si>
    <t>001-001-0005307</t>
  </si>
  <si>
    <t>001-001-0000342</t>
  </si>
  <si>
    <t>001-001-0000352</t>
  </si>
  <si>
    <t>001-001-0001339</t>
  </si>
  <si>
    <t>001-001-0000738</t>
  </si>
  <si>
    <t>001-002-0000060</t>
  </si>
  <si>
    <t>007-003-0003718</t>
  </si>
  <si>
    <t>001-001-0000430</t>
  </si>
  <si>
    <t>001-001-0001242</t>
  </si>
  <si>
    <t>001-001-0000832</t>
  </si>
  <si>
    <t>001-001-0001514</t>
  </si>
  <si>
    <t>018-2024</t>
  </si>
  <si>
    <t>019-2024</t>
  </si>
  <si>
    <t>021-2024</t>
  </si>
  <si>
    <t>022-2024</t>
  </si>
  <si>
    <t>011-2024</t>
  </si>
  <si>
    <t>012-2024</t>
  </si>
  <si>
    <t>013-2024</t>
  </si>
  <si>
    <t>014-2024</t>
  </si>
  <si>
    <t>008-2024</t>
  </si>
  <si>
    <t>001-007-0004362</t>
  </si>
  <si>
    <t>001-007-0004363</t>
  </si>
  <si>
    <t>001-007-0004376</t>
  </si>
  <si>
    <t>001-007-0004378</t>
  </si>
  <si>
    <t>001-007-0004412</t>
  </si>
  <si>
    <t>001-007-0004387</t>
  </si>
  <si>
    <t>001-007-0004388</t>
  </si>
  <si>
    <t>001-007-0004409</t>
  </si>
  <si>
    <t>001-007-0004416</t>
  </si>
  <si>
    <t>001-007-0004464</t>
  </si>
  <si>
    <t>001-007-0004486</t>
  </si>
  <si>
    <t>001-007-0004502</t>
  </si>
  <si>
    <t>001-007-0004501</t>
  </si>
  <si>
    <t>001-007-0004503</t>
  </si>
  <si>
    <t>001-007-0004527</t>
  </si>
  <si>
    <t>001-007-0004556</t>
  </si>
  <si>
    <t>001-007-0004564</t>
  </si>
  <si>
    <t>001-007-0004561</t>
  </si>
  <si>
    <t>001-007-0004600</t>
  </si>
  <si>
    <t>001-007-0004610</t>
  </si>
  <si>
    <t>001-007-0004588</t>
  </si>
  <si>
    <t>001-007-0004609</t>
  </si>
  <si>
    <t>001-007-0004613</t>
  </si>
  <si>
    <t>001-007-0004623</t>
  </si>
  <si>
    <t>001-007-0004634</t>
  </si>
  <si>
    <t>008-001-0001241</t>
  </si>
  <si>
    <t>001-007-0004642</t>
  </si>
  <si>
    <t>001-007-0004636</t>
  </si>
  <si>
    <t>001-007-0004669</t>
  </si>
  <si>
    <t>001-007-0004667</t>
  </si>
  <si>
    <t>008-001-0001250</t>
  </si>
  <si>
    <t>001-007-0004685</t>
  </si>
  <si>
    <t>001-007-0004660</t>
  </si>
  <si>
    <t>001-007-0004658</t>
  </si>
  <si>
    <t>001-007-0004692</t>
  </si>
  <si>
    <t>001-007-0004694</t>
  </si>
  <si>
    <t>001-007-0004702</t>
  </si>
  <si>
    <t>008-001-0001252</t>
  </si>
  <si>
    <t>002-004-0002504</t>
  </si>
  <si>
    <t>001-007-0004709</t>
  </si>
  <si>
    <t>001-007-0004705</t>
  </si>
  <si>
    <t>001-007-0004717</t>
  </si>
  <si>
    <t>008-001-0001255</t>
  </si>
  <si>
    <t>002-004-0002508</t>
  </si>
  <si>
    <t>001-010-0001555</t>
  </si>
  <si>
    <t>001-007-0004721</t>
  </si>
  <si>
    <t>001-007-0004729</t>
  </si>
  <si>
    <t>008-001-0001260</t>
  </si>
  <si>
    <t>001-007-0004746</t>
  </si>
  <si>
    <t>001-007-0004769</t>
  </si>
  <si>
    <t>001-007-0004779</t>
  </si>
  <si>
    <t>001-007-0004804</t>
  </si>
  <si>
    <t>001-007-0004796</t>
  </si>
  <si>
    <t>001-007-0004797</t>
  </si>
  <si>
    <t>001-007-0004798</t>
  </si>
  <si>
    <t>001-007-0004773</t>
  </si>
  <si>
    <t>001-007-0004772</t>
  </si>
  <si>
    <t>001-007-0004777</t>
  </si>
  <si>
    <t>001-007-0004768</t>
  </si>
  <si>
    <t>001-007-0004749</t>
  </si>
  <si>
    <t>001-007-0004731</t>
  </si>
  <si>
    <t>001-007-0004751</t>
  </si>
  <si>
    <t>001-007-0004752</t>
  </si>
  <si>
    <t>001-007-0004743</t>
  </si>
  <si>
    <t>001-007-0004745</t>
  </si>
  <si>
    <t>001-007-0004744</t>
  </si>
  <si>
    <t>001-013-0000081</t>
  </si>
  <si>
    <t>008-001-0001263</t>
  </si>
  <si>
    <t>001-007-0004756</t>
  </si>
  <si>
    <t>008-001-0001267</t>
  </si>
  <si>
    <t>001-007-0004741</t>
  </si>
  <si>
    <t>001-007-0004766</t>
  </si>
  <si>
    <t>001-007-0004783</t>
  </si>
  <si>
    <t>001-013-0000082</t>
  </si>
  <si>
    <t>001-013-0000083</t>
  </si>
  <si>
    <t>008-001-0001270</t>
  </si>
  <si>
    <t>001-007-0004794</t>
  </si>
  <si>
    <t>002-004-0002536</t>
  </si>
  <si>
    <t>001-010-0001545</t>
  </si>
  <si>
    <t>001-013-0000084</t>
  </si>
  <si>
    <t>001-007-0004750</t>
  </si>
  <si>
    <t>001-007-0004780</t>
  </si>
  <si>
    <t>008-001-0001274</t>
  </si>
  <si>
    <t>001-010-0001562</t>
  </si>
  <si>
    <t>002-004-0002547</t>
  </si>
  <si>
    <t>002-004-0002546</t>
  </si>
  <si>
    <t>001-007-0004784</t>
  </si>
  <si>
    <t>001-007-0004785</t>
  </si>
  <si>
    <t>001-007-0004819</t>
  </si>
  <si>
    <t>001-007-0004818</t>
  </si>
  <si>
    <t>001-007-0004823</t>
  </si>
  <si>
    <t>001-007-0004824</t>
  </si>
  <si>
    <t>001-007-0004814</t>
  </si>
  <si>
    <t>002-004-0002548</t>
  </si>
  <si>
    <t>001-007-0004821</t>
  </si>
  <si>
    <t>001-010-0001573</t>
  </si>
  <si>
    <t>001-010-0001570</t>
  </si>
  <si>
    <t>001-007-0004828</t>
  </si>
  <si>
    <t>008-001-0001279</t>
  </si>
  <si>
    <t>001-007-0004836</t>
  </si>
  <si>
    <t>001-010-0001581</t>
  </si>
  <si>
    <t>001-007-0004840</t>
  </si>
  <si>
    <t>008-001-0001283</t>
  </si>
  <si>
    <t>001-007-0004851</t>
  </si>
  <si>
    <t>008-001-0001287</t>
  </si>
  <si>
    <t>001-007-0004864</t>
  </si>
  <si>
    <t>001-007-0004872</t>
  </si>
  <si>
    <t>001-007-0004865</t>
  </si>
  <si>
    <t>001-007-0004866</t>
  </si>
  <si>
    <t>002-004-0002571</t>
  </si>
  <si>
    <t>001-007-0004883</t>
  </si>
  <si>
    <t>001-007-0004882</t>
  </si>
  <si>
    <t>001-007-0004891</t>
  </si>
  <si>
    <t>001-007-0004886</t>
  </si>
  <si>
    <t>001-010-0001596</t>
  </si>
  <si>
    <t>001-007-0004877</t>
  </si>
  <si>
    <t>001-007-0004906</t>
  </si>
  <si>
    <t>008-001-0001293</t>
  </si>
  <si>
    <t>001-007-0004903</t>
  </si>
  <si>
    <t>001-007-0004907</t>
  </si>
  <si>
    <t>002-004-0002595</t>
  </si>
  <si>
    <t>001-010-0001605</t>
  </si>
  <si>
    <t>001-007-0004904</t>
  </si>
  <si>
    <t>008-001-0001295</t>
  </si>
  <si>
    <t>001-007-0004920</t>
  </si>
  <si>
    <t>001-009-0000369</t>
  </si>
  <si>
    <t>001-009-0000353</t>
  </si>
  <si>
    <t>001-009-0000345</t>
  </si>
  <si>
    <t>001-007-0004931</t>
  </si>
  <si>
    <t>008-001-0001301</t>
  </si>
  <si>
    <t>001-007-0004921</t>
  </si>
  <si>
    <t>001-007-0004922</t>
  </si>
  <si>
    <t>001-007-0004923</t>
  </si>
  <si>
    <t>001-007-0004924</t>
  </si>
  <si>
    <t>001-007-0004953</t>
  </si>
  <si>
    <t>001-007-0004942</t>
  </si>
  <si>
    <t>008-001-0001304</t>
  </si>
  <si>
    <t>002-004-0002618</t>
  </si>
  <si>
    <t>001-007-0004967</t>
  </si>
  <si>
    <t>001-007-0004954</t>
  </si>
  <si>
    <t>001-007-0004944</t>
  </si>
  <si>
    <t>008-001-0001308</t>
  </si>
  <si>
    <t>001-007-0004965</t>
  </si>
  <si>
    <t>001-007-0004971</t>
  </si>
  <si>
    <t>001-007-0004969</t>
  </si>
  <si>
    <t>001-007-0004968</t>
  </si>
  <si>
    <t>001-009-0000374</t>
  </si>
  <si>
    <t>001-009-0000373</t>
  </si>
  <si>
    <t>001-007-0004984</t>
  </si>
  <si>
    <t>001-007-0004990</t>
  </si>
  <si>
    <t>001-007-0004983</t>
  </si>
  <si>
    <t>001-007-0004987</t>
  </si>
  <si>
    <t>001-007-0004986</t>
  </si>
  <si>
    <t>008-001-0001311</t>
  </si>
  <si>
    <t>001-007-0004996</t>
  </si>
  <si>
    <t>001-007-0004980</t>
  </si>
  <si>
    <t>008-001-0001315</t>
  </si>
  <si>
    <t>001-007-0005011</t>
  </si>
  <si>
    <t>002-004-0002638</t>
  </si>
  <si>
    <t>001-007-0004998</t>
  </si>
  <si>
    <t>001-007-0005030</t>
  </si>
  <si>
    <t>001-007-0005026</t>
  </si>
  <si>
    <t>008-001-0001318</t>
  </si>
  <si>
    <t>001-007-0005025</t>
  </si>
  <si>
    <t>001-007-0004997</t>
  </si>
  <si>
    <t>001-007-0005018</t>
  </si>
  <si>
    <t>001-007-0005017</t>
  </si>
  <si>
    <t>001-013-0000085</t>
  </si>
  <si>
    <t>008-001-0001322</t>
  </si>
  <si>
    <t>001-007-0005050</t>
  </si>
  <si>
    <t>002-004-0002657</t>
  </si>
  <si>
    <t>001-010-0001631</t>
  </si>
  <si>
    <t>001-012-0000808</t>
  </si>
  <si>
    <t>001-007-0005057</t>
  </si>
  <si>
    <t>001-007-0005058</t>
  </si>
  <si>
    <t>001-007-0005040</t>
  </si>
  <si>
    <t>001-007-0005063</t>
  </si>
  <si>
    <t>008-001-0001325</t>
  </si>
  <si>
    <t>001-007-0005044</t>
  </si>
  <si>
    <t>001-007-0005043</t>
  </si>
  <si>
    <t>001-007-0005042</t>
  </si>
  <si>
    <t>001-009-0000387</t>
  </si>
  <si>
    <t>001-010-0001526</t>
  </si>
  <si>
    <t>001-007-0005051</t>
  </si>
  <si>
    <t>001-007-0005086</t>
  </si>
  <si>
    <t>001-007-0005079</t>
  </si>
  <si>
    <t>001-007-0005080</t>
  </si>
  <si>
    <t>001-007-0005081</t>
  </si>
  <si>
    <t>001-007-0005087</t>
  </si>
  <si>
    <t>001-007-0005083</t>
  </si>
  <si>
    <t>001-007-0005076</t>
  </si>
  <si>
    <t>002-004-0002670</t>
  </si>
  <si>
    <t>001-012-0001019</t>
  </si>
  <si>
    <t>008-001-0001330</t>
  </si>
  <si>
    <t>001-007-0005094</t>
  </si>
  <si>
    <t>001-007-0005096</t>
  </si>
  <si>
    <t>001-007-0005103</t>
  </si>
  <si>
    <t>008-001-0001334</t>
  </si>
  <si>
    <t>002-004-0002672</t>
  </si>
  <si>
    <t>002-004-0002673</t>
  </si>
  <si>
    <t>002-004-0002691</t>
  </si>
  <si>
    <t>001-007-0005084</t>
  </si>
  <si>
    <t>001-007-0005105</t>
  </si>
  <si>
    <t>001-007-0005114</t>
  </si>
  <si>
    <t>002-004-0002694</t>
  </si>
  <si>
    <t>001-007-0005117</t>
  </si>
  <si>
    <t>001-007-0005123</t>
  </si>
  <si>
    <t>008-001-0001341</t>
  </si>
  <si>
    <t>001-007-0005089</t>
  </si>
  <si>
    <t>001-007-0005115</t>
  </si>
  <si>
    <t>002-004-0002711</t>
  </si>
  <si>
    <t>001-007-0005135</t>
  </si>
  <si>
    <t>001-007-0005139</t>
  </si>
  <si>
    <t>001-007-0005133</t>
  </si>
  <si>
    <t>001-007-0005143</t>
  </si>
  <si>
    <t>008-001-0001345</t>
  </si>
  <si>
    <t>008-001-0001348</t>
  </si>
  <si>
    <t>002-004-0002714</t>
  </si>
  <si>
    <t>001-007-0005137</t>
  </si>
  <si>
    <t>001-012-0001026</t>
  </si>
  <si>
    <t>001-007-0005167</t>
  </si>
  <si>
    <t>008-001-0001350</t>
  </si>
  <si>
    <t>001-007-0005158</t>
  </si>
  <si>
    <t>001-007-0005180</t>
  </si>
  <si>
    <t>008-001-0001354</t>
  </si>
  <si>
    <t>001-007-0005177</t>
  </si>
  <si>
    <t>001-007-0005178</t>
  </si>
  <si>
    <t>001-007-0005171</t>
  </si>
  <si>
    <t>001-007-0005170</t>
  </si>
  <si>
    <t>001-007-0005169</t>
  </si>
  <si>
    <t>001-007-0005175</t>
  </si>
  <si>
    <t>001-007-0005174</t>
  </si>
  <si>
    <t>001-007-0005186</t>
  </si>
  <si>
    <t>001-007-0005184</t>
  </si>
  <si>
    <t>001-007-0005200</t>
  </si>
  <si>
    <t>001-007-0005201</t>
  </si>
  <si>
    <t>001-007-0005198</t>
  </si>
  <si>
    <t>008-001-0001358</t>
  </si>
  <si>
    <t>001-007-0005195</t>
  </si>
  <si>
    <t>001-010-0001650</t>
  </si>
  <si>
    <t>001-010-0001671</t>
  </si>
  <si>
    <t>001-007-0005190</t>
  </si>
  <si>
    <t>001-007-0005216</t>
  </si>
  <si>
    <t>001-007-0005205</t>
  </si>
  <si>
    <t>001-007-0005207</t>
  </si>
  <si>
    <t>001-007-0005220</t>
  </si>
  <si>
    <t>001-007-0005213</t>
  </si>
  <si>
    <t>008-001-0001365</t>
  </si>
  <si>
    <t>002-004-0002766</t>
  </si>
  <si>
    <t>001-007-0005232</t>
  </si>
  <si>
    <t>001-007-0005237</t>
  </si>
  <si>
    <t>001-007-0005236</t>
  </si>
  <si>
    <t>001-007-0005235</t>
  </si>
  <si>
    <t>001-007-0005231</t>
  </si>
  <si>
    <t>008-001-0001368</t>
  </si>
  <si>
    <t>001-007-0005243</t>
  </si>
  <si>
    <t>001-007-0005225</t>
  </si>
  <si>
    <t>001-007-0005252</t>
  </si>
  <si>
    <t>001-007-0005259</t>
  </si>
  <si>
    <t>001-007-0005257</t>
  </si>
  <si>
    <t>001-007-0005256</t>
  </si>
  <si>
    <t>001-007-0005255</t>
  </si>
  <si>
    <t>001-007-0005263</t>
  </si>
  <si>
    <t>008-001-0001373</t>
  </si>
  <si>
    <t>001-007-0005267</t>
  </si>
  <si>
    <t>001-007-0005268</t>
  </si>
  <si>
    <t>008-001-0001378</t>
  </si>
  <si>
    <t>001-012-0000829</t>
  </si>
  <si>
    <t>001-007-0005276</t>
  </si>
  <si>
    <t>001-007-0005277</t>
  </si>
  <si>
    <t>001-007-0005278</t>
  </si>
  <si>
    <t>001-009-0000404</t>
  </si>
  <si>
    <t>001-009-0000409</t>
  </si>
  <si>
    <t>001-009-0000408</t>
  </si>
  <si>
    <t>001-010-0001679</t>
  </si>
  <si>
    <t>001-007-0005279</t>
  </si>
  <si>
    <t>001-016-0000019</t>
  </si>
  <si>
    <t>001-016-0000020</t>
  </si>
  <si>
    <t>001-013-0000431</t>
  </si>
  <si>
    <t>001-013-0000413</t>
  </si>
  <si>
    <t>001-003-0000578</t>
  </si>
  <si>
    <t>005-003-0007576</t>
  </si>
  <si>
    <t>013-007-0003844</t>
  </si>
  <si>
    <t>013-007-0003842</t>
  </si>
  <si>
    <t>001-003-0000704</t>
  </si>
  <si>
    <t>001-003-0000116</t>
  </si>
  <si>
    <t>001-003-0000727</t>
  </si>
  <si>
    <t>001-003-0000120</t>
  </si>
  <si>
    <t>001-003-0000718</t>
  </si>
  <si>
    <t>001-003-0000717</t>
  </si>
  <si>
    <t>001-003-0000723</t>
  </si>
  <si>
    <t>013-002-0000393</t>
  </si>
  <si>
    <t>013-008-0000680</t>
  </si>
  <si>
    <t>013-008-0000681</t>
  </si>
  <si>
    <t>001-003-0000719</t>
  </si>
  <si>
    <t>001-003-0000722</t>
  </si>
  <si>
    <t>001-003-0000721</t>
  </si>
  <si>
    <t>001-003-0000729</t>
  </si>
  <si>
    <t>001-003-0000699</t>
  </si>
  <si>
    <t>001-003-0000701</t>
  </si>
  <si>
    <t>001-003-0000706</t>
  </si>
  <si>
    <t>001-003-0000046</t>
  </si>
  <si>
    <t>001-003-0000703</t>
  </si>
  <si>
    <t>001-003-0000708</t>
  </si>
  <si>
    <t>001-003-0000117</t>
  </si>
  <si>
    <t>001-003-0000707</t>
  </si>
  <si>
    <t>001-003-0000047</t>
  </si>
  <si>
    <t>001-003-0000709</t>
  </si>
  <si>
    <t>001-003-0000705</t>
  </si>
  <si>
    <t>001-003-0000700</t>
  </si>
  <si>
    <t>001-003-0000115</t>
  </si>
  <si>
    <t>001-003-0000702</t>
  </si>
  <si>
    <t>001-003-0000114</t>
  </si>
  <si>
    <t>001-003-0000698</t>
  </si>
  <si>
    <t>001-003-0000720</t>
  </si>
  <si>
    <t>001-003-0000728</t>
  </si>
  <si>
    <t>001-003-0000045</t>
  </si>
  <si>
    <t>003-003-0011563</t>
  </si>
  <si>
    <t>001-001-0000954</t>
  </si>
  <si>
    <t>001-001-0000953</t>
  </si>
  <si>
    <t>001-001-0000398</t>
  </si>
  <si>
    <t>001-001-0000356</t>
  </si>
  <si>
    <t>001-001-0000435</t>
  </si>
  <si>
    <t>001-003-0000801</t>
  </si>
  <si>
    <t>001-003-0000856</t>
  </si>
  <si>
    <t>001-003-0000295</t>
  </si>
  <si>
    <t>001-003-0000294</t>
  </si>
  <si>
    <t>001-001-0003215</t>
  </si>
  <si>
    <t>001-011-0000069</t>
  </si>
  <si>
    <t>001-001-0014417</t>
  </si>
  <si>
    <t>001-001-0014418</t>
  </si>
  <si>
    <t>001-001-0014423</t>
  </si>
  <si>
    <t>001-001-0014422</t>
  </si>
  <si>
    <t>001-001-0014421</t>
  </si>
  <si>
    <t>001-001-0014419</t>
  </si>
  <si>
    <t>001-001-0014420</t>
  </si>
  <si>
    <t>001-007-0000011</t>
  </si>
  <si>
    <t>001-007-0000012</t>
  </si>
  <si>
    <t>001-007-0000013</t>
  </si>
  <si>
    <t>001-007-0000014</t>
  </si>
  <si>
    <t>001-007-0000033</t>
  </si>
  <si>
    <t>001-007-0000032</t>
  </si>
  <si>
    <t>001-003-0000447</t>
  </si>
  <si>
    <t>001-004-0001170</t>
  </si>
  <si>
    <t>001-001-0005088</t>
  </si>
  <si>
    <t>001-001-0001498</t>
  </si>
  <si>
    <t>001-001-0010632</t>
  </si>
  <si>
    <t>001-001-0010459</t>
  </si>
  <si>
    <t>001-001-0013371</t>
  </si>
  <si>
    <t>001-001-0000409</t>
  </si>
  <si>
    <t>008-001-0001173</t>
  </si>
  <si>
    <t>008-001-0001268</t>
  </si>
  <si>
    <t>001-010-0001544</t>
  </si>
  <si>
    <t>001-010-0001549</t>
  </si>
  <si>
    <t>001-009-0000388</t>
  </si>
  <si>
    <t>001-010-0001634</t>
  </si>
  <si>
    <t>001-010-0001649</t>
  </si>
  <si>
    <t>001-007-0005246</t>
  </si>
  <si>
    <t>001-010-0001662</t>
  </si>
  <si>
    <t>001-001-0014544</t>
  </si>
  <si>
    <t>001-001-0014543</t>
  </si>
  <si>
    <t>MD</t>
  </si>
  <si>
    <t>Moneda</t>
  </si>
  <si>
    <t>PYG</t>
  </si>
  <si>
    <t>01.02.2024</t>
  </si>
  <si>
    <t>(-) Intereses a Devengar/pagar</t>
  </si>
  <si>
    <t>(-) Intereses a Devengar/pagar por bonos emitidos</t>
  </si>
  <si>
    <t>BANCO REGIONAL</t>
  </si>
  <si>
    <t>En proceso de constitucion de fideicomiso</t>
  </si>
  <si>
    <t>BANCO BASA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</si>
</sst>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  <numFmt numFmtId="173" formatCode="_-* #,##0_-;\-* #,##0_-;_-* &quot;-&quot;_-;_-@_-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9" fillId="0" borderId="0"/>
    <xf numFmtId="0" fontId="30" fillId="0" borderId="0"/>
    <xf numFmtId="41" fontId="30" fillId="0" borderId="0" applyFill="0" applyBorder="0" applyAlignment="0" applyProtection="0"/>
    <xf numFmtId="41" fontId="30" fillId="0" borderId="0" applyFill="0" applyBorder="0" applyAlignment="0" applyProtection="0"/>
    <xf numFmtId="9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>
      <alignment vertical="top"/>
    </xf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9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0" borderId="0"/>
    <xf numFmtId="17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0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96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3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0" fillId="0" borderId="0" xfId="2" applyFont="1" applyFill="1"/>
    <xf numFmtId="41" fontId="1" fillId="0" borderId="0" xfId="2" applyFont="1" applyAlignment="1">
      <alignment horizontal="center" vertical="center" wrapText="1"/>
    </xf>
    <xf numFmtId="3" fontId="8" fillId="0" borderId="0" xfId="13" applyNumberFormat="1" applyFont="1" applyFill="1"/>
    <xf numFmtId="0" fontId="27" fillId="0" borderId="0" xfId="0" applyFont="1"/>
    <xf numFmtId="14" fontId="8" fillId="0" borderId="0" xfId="0" applyNumberFormat="1" applyFont="1" applyAlignment="1">
      <alignment horizontal="center"/>
    </xf>
    <xf numFmtId="172" fontId="27" fillId="0" borderId="0" xfId="3" applyNumberFormat="1" applyFont="1" applyFill="1"/>
    <xf numFmtId="172" fontId="27" fillId="0" borderId="0" xfId="3" applyNumberFormat="1" applyFont="1"/>
    <xf numFmtId="14" fontId="28" fillId="0" borderId="0" xfId="0" applyNumberFormat="1" applyFont="1" applyAlignment="1">
      <alignment horizontal="center"/>
    </xf>
    <xf numFmtId="41" fontId="0" fillId="0" borderId="0" xfId="2" applyFont="1"/>
    <xf numFmtId="0" fontId="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1" fontId="27" fillId="0" borderId="0" xfId="0" applyNumberFormat="1" applyFont="1" applyAlignment="1">
      <alignment horizontal="center"/>
    </xf>
    <xf numFmtId="1" fontId="27" fillId="0" borderId="0" xfId="3" applyNumberFormat="1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72" fontId="27" fillId="0" borderId="0" xfId="3" applyNumberFormat="1" applyFont="1" applyAlignment="1">
      <alignment horizontal="center"/>
    </xf>
    <xf numFmtId="168" fontId="27" fillId="0" borderId="0" xfId="3" applyNumberFormat="1" applyFont="1" applyAlignment="1">
      <alignment horizontal="center"/>
    </xf>
    <xf numFmtId="172" fontId="28" fillId="0" borderId="0" xfId="3" applyNumberFormat="1" applyFont="1" applyFill="1" applyAlignment="1">
      <alignment horizontal="center"/>
    </xf>
    <xf numFmtId="168" fontId="28" fillId="0" borderId="0" xfId="3" applyNumberFormat="1" applyFont="1" applyFill="1" applyAlignment="1">
      <alignment horizontal="center"/>
    </xf>
    <xf numFmtId="0" fontId="9" fillId="0" borderId="0" xfId="625"/>
    <xf numFmtId="0" fontId="5" fillId="0" borderId="0" xfId="188" applyFont="1"/>
    <xf numFmtId="0" fontId="5" fillId="0" borderId="0" xfId="188" applyFont="1" applyAlignment="1">
      <alignment vertical="center"/>
    </xf>
    <xf numFmtId="14" fontId="5" fillId="0" borderId="0" xfId="188" applyNumberFormat="1" applyFont="1"/>
    <xf numFmtId="14" fontId="5" fillId="0" borderId="0" xfId="188" applyNumberFormat="1" applyFont="1" applyAlignment="1">
      <alignment vertical="center"/>
    </xf>
    <xf numFmtId="41" fontId="5" fillId="0" borderId="0" xfId="186" applyFont="1" applyFill="1"/>
    <xf numFmtId="41" fontId="5" fillId="0" borderId="0" xfId="186" applyFont="1" applyFill="1" applyAlignment="1">
      <alignment vertical="center"/>
    </xf>
    <xf numFmtId="0" fontId="9" fillId="0" borderId="0" xfId="620"/>
    <xf numFmtId="0" fontId="5" fillId="0" borderId="0" xfId="188" applyFont="1" applyAlignment="1">
      <alignment vertical="center" wrapText="1"/>
    </xf>
    <xf numFmtId="41" fontId="5" fillId="0" borderId="0" xfId="186" applyFont="1"/>
    <xf numFmtId="41" fontId="10" fillId="0" borderId="0" xfId="400" applyFont="1" applyFill="1"/>
    <xf numFmtId="41" fontId="10" fillId="33" borderId="0" xfId="212" applyFont="1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653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Comma 13" xfId="148" xr:uid="{B818E97B-9647-444E-A927-7131ADE2AA26}"/>
    <cellStyle name="Comma 13 2" xfId="174" xr:uid="{1671E38F-9781-4121-BA87-795396ED519A}"/>
    <cellStyle name="Comma 13 2 2" xfId="357" xr:uid="{7A4EFD46-EA2C-4B59-83DC-BAC51B80F7F4}"/>
    <cellStyle name="Comma 13 2 2 2" xfId="581" xr:uid="{71947035-AA2C-4C20-B9D9-AB70AF4AC311}"/>
    <cellStyle name="Comma 13 2 3" xfId="416" xr:uid="{532AC3B3-C9E6-412D-87EE-E0F4367BFD15}"/>
    <cellStyle name="Comma 2" xfId="152" xr:uid="{D8121A6F-E8F6-42B1-BB2B-E08C9BDB18DF}"/>
    <cellStyle name="Comma 2 2" xfId="156" xr:uid="{FE96EA0D-6FDD-42D8-BBD6-B5BCECD7CDA1}"/>
    <cellStyle name="Comma 2 2 2" xfId="179" xr:uid="{108EB0E7-5ED8-46A9-B993-64F82EEFC62B}"/>
    <cellStyle name="Comma 2 2 2 2" xfId="362" xr:uid="{4991D29D-46A4-4307-9BC1-EBD37C42783B}"/>
    <cellStyle name="Comma 2 2 2 2 2" xfId="586" xr:uid="{E1A9B4C5-3B85-47A8-A9E6-5D74BA1DD813}"/>
    <cellStyle name="Comma 2 2 2 3" xfId="421" xr:uid="{6183C030-F358-4880-9363-B7065D817E96}"/>
    <cellStyle name="Comma 2 2 3" xfId="340" xr:uid="{B7641A00-8557-40A4-B22F-3AE562203267}"/>
    <cellStyle name="Comma 2 2 3 2" xfId="564" xr:uid="{63BFCE9F-3414-4D5E-BC47-C48A8451718B}"/>
    <cellStyle name="Comma 2 2 4" xfId="399" xr:uid="{6864F305-805F-44CC-B607-1F39E6DEF268}"/>
    <cellStyle name="Comma 2 3" xfId="176" xr:uid="{D9910DB4-FA7B-462F-A74A-7D54D9676A82}"/>
    <cellStyle name="Comma 2 3 2" xfId="359" xr:uid="{0AD3C200-9708-4501-9034-1D37C70745F2}"/>
    <cellStyle name="Comma 2 3 2 2" xfId="583" xr:uid="{17F04DC0-0D91-490F-9BEC-3D64628D22F7}"/>
    <cellStyle name="Comma 2 3 3" xfId="418" xr:uid="{B31F14D6-5582-47F6-ABE9-72570269173C}"/>
    <cellStyle name="Comma 2 4" xfId="153" xr:uid="{7D906C96-0041-4EA8-869A-48C89EE9297B}"/>
    <cellStyle name="Comma 2 4 2" xfId="177" xr:uid="{5F8FB608-64B5-47A1-BDE2-ED05F9CD26E5}"/>
    <cellStyle name="Comma 2 4 2 2" xfId="360" xr:uid="{A18CE946-28AD-4349-87E3-E00767E6BA7D}"/>
    <cellStyle name="Comma 2 4 2 2 2" xfId="584" xr:uid="{072A02FF-BD80-4C00-9625-0900EA3425C4}"/>
    <cellStyle name="Comma 2 4 2 3" xfId="419" xr:uid="{4BDE71B9-8637-43D8-BF85-C2E1B49164FC}"/>
    <cellStyle name="Comma 2 5" xfId="317" xr:uid="{7241871B-8039-4B63-87B3-D6A12A965029}"/>
    <cellStyle name="Comma 2 5 2" xfId="542" xr:uid="{82BCBA12-040F-4836-BD14-B674E91B58DD}"/>
    <cellStyle name="Comma 2 6" xfId="338" xr:uid="{8D3C81A7-44B5-4E91-B5A9-F944A261D167}"/>
    <cellStyle name="Comma 2 6 2" xfId="562" xr:uid="{901622FF-C774-4611-92BB-22B9DDCA236B}"/>
    <cellStyle name="Comma 2 7" xfId="397" xr:uid="{E16E520D-A778-486F-816B-C73F64783E97}"/>
    <cellStyle name="Comma 4" xfId="147" xr:uid="{D3A8DC9D-4779-482A-9FF5-2D5770759769}"/>
    <cellStyle name="Comma 4 2" xfId="173" xr:uid="{944122D7-2BD8-4325-A347-F57F522680F5}"/>
    <cellStyle name="Comma 4 2 2" xfId="311" xr:uid="{BB7B7AFF-7FA2-4080-813C-2FCE290E1169}"/>
    <cellStyle name="Comma 4 2 2 2" xfId="536" xr:uid="{63179EAA-8C4C-4AA8-8B66-86AA6826E785}"/>
    <cellStyle name="Comma 4 2 3" xfId="283" xr:uid="{77584F6A-641E-4614-AD78-7417155C447F}"/>
    <cellStyle name="Comma 4 2 3 2" xfId="514" xr:uid="{FA767E85-C7AF-48F5-9B72-2E7894C21493}"/>
    <cellStyle name="Comma 4 2 4" xfId="356" xr:uid="{26ED8A43-583C-433E-8570-1BEA40ABFF12}"/>
    <cellStyle name="Comma 4 2 4 2" xfId="580" xr:uid="{CB6389FC-9B76-48F7-8069-274DED33A02E}"/>
    <cellStyle name="Comma 4 2 5" xfId="415" xr:uid="{C5FC5341-8254-483A-A7E7-9B5EC1842A64}"/>
    <cellStyle name="Comma_Worksheet in (C) 2212.1 Armado de Estados MS 31.12 2" xfId="149" xr:uid="{BC074111-C8FF-474F-8D10-D17D66028A6B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Excel Built-in Normal" xfId="136" xr:uid="{254A83D4-F70F-4C55-B675-A176A6AB196F}"/>
    <cellStyle name="Hipervínculo" xfId="1" builtinId="8"/>
    <cellStyle name="Hipervínculo 2" xfId="185" xr:uid="{E69D30BF-FC34-4211-9F41-431D8D95D72A}"/>
    <cellStyle name="Hipervínculo 3" xfId="209" xr:uid="{2683C77E-CA84-4458-A221-F9A7929DFD4D}"/>
    <cellStyle name="Incorrecto 2" xfId="24" xr:uid="{7F65F3A9-249F-4919-9768-A1E4A9A615E7}"/>
    <cellStyle name="Millares" xfId="3" builtinId="3"/>
    <cellStyle name="Millares [0]" xfId="2" builtinId="6"/>
    <cellStyle name="Millares [0] 10" xfId="384" xr:uid="{964C8D7D-8B4B-4479-BD34-C3FBF6D444BE}"/>
    <cellStyle name="Millares [0] 10 2" xfId="608" xr:uid="{94B90B47-27BC-4DF6-9967-49DDDBBBF45A}"/>
    <cellStyle name="Millares [0] 11" xfId="400" xr:uid="{74C96901-BD7A-4BF1-8B67-FEF3ACB69E64}"/>
    <cellStyle name="Millares [0] 12" xfId="157" xr:uid="{825419E5-E5F9-484C-A0B4-EF2777AA1A21}"/>
    <cellStyle name="Millares [0] 2" xfId="12" xr:uid="{1740062A-087D-4AEE-B0C3-2EDF4A16B880}"/>
    <cellStyle name="Millares [0] 2 2" xfId="139" xr:uid="{8ED69865-D2B8-4A1C-8BD2-E5DECE6B707D}"/>
    <cellStyle name="Millares [0] 2 2 2" xfId="164" xr:uid="{3C2BAE6B-FABB-4230-B377-929CBECE2917}"/>
    <cellStyle name="Millares [0] 2 2 2 2" xfId="347" xr:uid="{EF87A491-0967-46DD-A25C-B43105B67360}"/>
    <cellStyle name="Millares [0] 2 2 2 2 2" xfId="571" xr:uid="{06DDA598-5008-463A-98B8-E8AACBF2BB70}"/>
    <cellStyle name="Millares [0] 2 2 2 3" xfId="406" xr:uid="{13CF2887-0D01-4BD4-B86A-8AF26454DDFC}"/>
    <cellStyle name="Millares [0] 2 2 3" xfId="329" xr:uid="{E096C08B-7B72-46B9-96BF-5CD12F3F5D7C}"/>
    <cellStyle name="Millares [0] 2 2 3 2" xfId="553" xr:uid="{1189D051-365E-4AA6-B248-0F8D421BAD71}"/>
    <cellStyle name="Millares [0] 2 2 4" xfId="388" xr:uid="{A487B912-E66D-434F-B988-AB648B4ABDF4}"/>
    <cellStyle name="Millares [0] 2 3" xfId="189" xr:uid="{AD1A670C-046A-4F2F-9DB7-C4E8541FBDF1}"/>
    <cellStyle name="Millares [0] 2 3 2" xfId="372" xr:uid="{5A222DC8-3E40-42E3-B273-33F227AF2D54}"/>
    <cellStyle name="Millares [0] 2 3 2 2" xfId="596" xr:uid="{73EAFB53-0718-4FF0-BE6B-7FE85CC3515B}"/>
    <cellStyle name="Millares [0] 2 3 3" xfId="431" xr:uid="{59ABA51A-C5BF-4735-980C-36F1694876E2}"/>
    <cellStyle name="Millares [0] 2 4" xfId="298" xr:uid="{F138B50C-3020-4987-A068-4DB2730EA9C6}"/>
    <cellStyle name="Millares [0] 2 4 2" xfId="523" xr:uid="{7FBA29FD-E85E-40FA-8390-B64BAD512373}"/>
    <cellStyle name="Millares [0] 2 5" xfId="138" xr:uid="{5527F1DA-D040-48EE-8312-EEF4E02F40B8}"/>
    <cellStyle name="Millares [0] 3" xfId="91" xr:uid="{38FE71FF-71B4-4395-A93D-74DA2FB6C014}"/>
    <cellStyle name="Millares [0] 3 2" xfId="166" xr:uid="{80188FD3-E745-4A81-BDB0-A7226BEEF3D2}"/>
    <cellStyle name="Millares [0] 3 2 2" xfId="349" xr:uid="{6FE876CF-F32F-4EBA-BE5B-AA417BBC2306}"/>
    <cellStyle name="Millares [0] 3 2 2 2" xfId="573" xr:uid="{C442E47E-BBF8-4149-8E1D-83457A9369FC}"/>
    <cellStyle name="Millares [0] 3 2 3" xfId="408" xr:uid="{816E1E9F-5F7D-4A4A-BCD5-9AB78D0F0B79}"/>
    <cellStyle name="Millares [0] 3 3" xfId="288" xr:uid="{C6535344-502A-433A-B5EC-267F3ADB4F3F}"/>
    <cellStyle name="Millares [0] 3 4" xfId="331" xr:uid="{8CFACCC5-CBE8-4167-8680-64A2FB899A92}"/>
    <cellStyle name="Millares [0] 3 4 2" xfId="555" xr:uid="{203CA71A-5CDA-4F2B-A288-74239E4D91BE}"/>
    <cellStyle name="Millares [0] 3 5" xfId="390" xr:uid="{19F29BBB-C4FB-4F4D-9169-CD388CACD468}"/>
    <cellStyle name="Millares [0] 3 6" xfId="141" xr:uid="{DA50703F-D7C9-4444-A02F-7D1CC4A1B041}"/>
    <cellStyle name="Millares [0] 4" xfId="82" xr:uid="{E679E84A-A1A8-4A3A-9689-793E8C3B43B7}"/>
    <cellStyle name="Millares [0] 4 2" xfId="169" xr:uid="{317B1A00-EACB-40D4-93AE-7B4FE498D7F1}"/>
    <cellStyle name="Millares [0] 4 2 2" xfId="352" xr:uid="{82A8CB09-072D-429C-A603-D242727D2165}"/>
    <cellStyle name="Millares [0] 4 2 2 2" xfId="576" xr:uid="{A6A3E4CB-7249-4842-91D5-B1EB24F8FEB2}"/>
    <cellStyle name="Millares [0] 4 2 3" xfId="411" xr:uid="{FF7B4DFC-4ED3-4CCD-A61F-B7E67706A73D}"/>
    <cellStyle name="Millares [0] 4 3" xfId="202" xr:uid="{82FB7A54-3A20-4508-A69A-20D5588FEDCA}"/>
    <cellStyle name="Millares [0] 4 3 2" xfId="377" xr:uid="{2953966A-CE73-401D-BE87-FAB593D87174}"/>
    <cellStyle name="Millares [0] 4 3 2 2" xfId="601" xr:uid="{F7D16662-3379-484D-8595-A261B5AEA59C}"/>
    <cellStyle name="Millares [0] 4 3 3" xfId="436" xr:uid="{F444AC33-67E3-4D0E-9BC3-C9A9E94E6412}"/>
    <cellStyle name="Millares [0] 4 4" xfId="299" xr:uid="{DBFDA21D-2BC2-4822-AE58-00B3A3C457F4}"/>
    <cellStyle name="Millares [0] 4 4 2" xfId="524" xr:uid="{6BFBC5F3-4D73-4FBB-9948-F1F1C2A23727}"/>
    <cellStyle name="Millares [0] 4 5" xfId="334" xr:uid="{636094DE-55B4-4D29-8D19-2F3E0B246311}"/>
    <cellStyle name="Millares [0] 4 5 2" xfId="558" xr:uid="{A9674CEB-DA0E-4094-9383-FDCBC2586C33}"/>
    <cellStyle name="Millares [0] 4 6" xfId="393" xr:uid="{9ED163F8-E202-443B-9A0F-8E13C4118E8B}"/>
    <cellStyle name="Millares [0] 4 7" xfId="143" xr:uid="{D69EEFF3-1EDA-4934-AB54-B74963B2DE55}"/>
    <cellStyle name="Millares [0] 5" xfId="162" xr:uid="{DA92C6E9-19F5-42FD-A2D7-FB1B8500D04B}"/>
    <cellStyle name="Millares [0] 5 2" xfId="308" xr:uid="{77C391DE-B296-48EC-B4A3-3F1A6DDE14BD}"/>
    <cellStyle name="Millares [0] 5 2 2" xfId="533" xr:uid="{E30FD8EB-A6BB-478D-92D1-D82FAE3F5FCD}"/>
    <cellStyle name="Millares [0] 5 3" xfId="345" xr:uid="{BA51AFC8-4FC5-46A4-8B6C-98C437551F2F}"/>
    <cellStyle name="Millares [0] 5 3 2" xfId="569" xr:uid="{DDC6FECA-9C59-409A-A790-77D6436E4AA3}"/>
    <cellStyle name="Millares [0] 5 4" xfId="404" xr:uid="{018E8C24-E4EA-4745-B321-4C8AD9DAA64A}"/>
    <cellStyle name="Millares [0] 6" xfId="180" xr:uid="{DAB6C7D4-49AE-4670-8438-21E19F0409FD}"/>
    <cellStyle name="Millares [0] 6 2" xfId="327" xr:uid="{814B272F-7E1D-4B9D-8330-E2DBB2AA0F16}"/>
    <cellStyle name="Millares [0] 6 2 2" xfId="551" xr:uid="{F4B1EA50-C889-4ED0-9942-5E6A281E08ED}"/>
    <cellStyle name="Millares [0] 6 3" xfId="363" xr:uid="{020310D7-AC3D-4099-BE47-768FC116489F}"/>
    <cellStyle name="Millares [0] 6 3 2" xfId="587" xr:uid="{FFFFD947-ABBC-4E06-B099-D315AB797EEA}"/>
    <cellStyle name="Millares [0] 6 4" xfId="422" xr:uid="{1C39C793-FEFA-4EDC-B1AA-6C31515D30A2}"/>
    <cellStyle name="Millares [0] 7" xfId="186" xr:uid="{2F9E457E-A0B5-4DB4-94D6-C6BD986287FB}"/>
    <cellStyle name="Millares [0] 7 2" xfId="207" xr:uid="{678F7568-6124-4BD2-AB15-CCEED5D7DE2B}"/>
    <cellStyle name="Millares [0] 7 2 2" xfId="381" xr:uid="{AC36725C-11D2-4FCD-9F4F-173F7E1741CD}"/>
    <cellStyle name="Millares [0] 7 2 2 2" xfId="605" xr:uid="{09E67656-8ECA-4AD8-A2C8-C8DD0A9E973C}"/>
    <cellStyle name="Millares [0] 7 2 3" xfId="440" xr:uid="{C0190D4A-D602-443F-BAE4-C33E02FE91B2}"/>
    <cellStyle name="Millares [0] 7 3" xfId="212" xr:uid="{CAEAC641-3FCD-400F-8787-955735964693}"/>
    <cellStyle name="Millares [0] 7 3 2" xfId="444" xr:uid="{8F8BB9FD-E8AB-4D61-841D-22594DE4D26D}"/>
    <cellStyle name="Millares [0] 7 4" xfId="368" xr:uid="{F1C96C45-6FB3-48A7-A059-A58BE7F398D1}"/>
    <cellStyle name="Millares [0] 7 4 2" xfId="592" xr:uid="{C484B024-CD05-40F4-B867-E7ABD2A5BDDF}"/>
    <cellStyle name="Millares [0] 7 5" xfId="612" xr:uid="{5C6D2918-FEED-4490-9F35-D80860CD33FB}"/>
    <cellStyle name="Millares [0] 7 6" xfId="427" xr:uid="{2E69B885-F8F4-49C1-AB70-9E7369D22D7D}"/>
    <cellStyle name="Millares [0] 8" xfId="218" xr:uid="{91EA3174-22F6-4456-B5B0-FBBA8F53DBAA}"/>
    <cellStyle name="Millares [0] 8 2" xfId="449" xr:uid="{46C2C1FE-0A19-40BF-A890-52D2DF590744}"/>
    <cellStyle name="Millares [0] 9" xfId="341" xr:uid="{E654A9FB-BCBA-4E3E-9E82-EBAD306621D3}"/>
    <cellStyle name="Millares [0] 9 2" xfId="565" xr:uid="{09B4EC9F-E671-4629-AF0C-13D4E0F77A8F}"/>
    <cellStyle name="Millares 10" xfId="61" xr:uid="{2281ED6B-7877-4839-9138-784566DB1A28}"/>
    <cellStyle name="Millares 10 2" xfId="386" xr:uid="{9DB0C475-72EC-4718-AFB2-2EF108E8AA8C}"/>
    <cellStyle name="Millares 100 11" xfId="196" xr:uid="{2C852899-9591-449D-A992-5C8EC1F4C8FA}"/>
    <cellStyle name="Millares 100 11 2" xfId="310" xr:uid="{BFE20DAF-2A18-41E4-9CA7-C6E67B2FDD0A}"/>
    <cellStyle name="Millares 100 11 2 2" xfId="535" xr:uid="{FD098881-5828-44AA-9426-2F6CA3CB3C55}"/>
    <cellStyle name="Millares 100 11 3" xfId="221" xr:uid="{33DADBD5-8144-48B1-9A44-96E9F5DA2502}"/>
    <cellStyle name="Millares 100 11 3 2" xfId="452" xr:uid="{2FB7610A-D18E-4420-B636-8E6FB34181A7}"/>
    <cellStyle name="Millares 100 11 4" xfId="374" xr:uid="{95E8BDBB-CE26-4827-AA0D-6C62A058CE2C}"/>
    <cellStyle name="Millares 100 11 4 2" xfId="598" xr:uid="{83F4B239-3568-4943-9A13-4FBD49810B38}"/>
    <cellStyle name="Millares 100 11 5" xfId="433" xr:uid="{A0541044-C8B6-4762-AC39-EBBC974F5610}"/>
    <cellStyle name="Millares 109" xfId="324" xr:uid="{FD3C0080-8333-4D44-870E-96C92EEC3E76}"/>
    <cellStyle name="Millares 109 2" xfId="548" xr:uid="{6C939A15-5481-4602-BD05-EFAB1654160B}"/>
    <cellStyle name="Millares 11" xfId="62" xr:uid="{91A2CBB4-964A-40E4-BAEF-92312B0DE9C5}"/>
    <cellStyle name="Millares 111" xfId="326" xr:uid="{41E92033-6FEC-4465-8103-2A9052CF62E0}"/>
    <cellStyle name="Millares 111 2" xfId="550" xr:uid="{24701DD6-5F89-4506-8603-C7B4EF38ADD7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74 2" xfId="201" xr:uid="{7BA61D1A-6A2D-4F8F-AC3E-C676EDCB3466}"/>
    <cellStyle name="Millares 174 2 2" xfId="315" xr:uid="{2AAFF853-2B07-490C-A321-FFF3FF2BF458}"/>
    <cellStyle name="Millares 174 2 2 2" xfId="540" xr:uid="{3FD832E7-CFD7-4974-957E-7500AA084CAC}"/>
    <cellStyle name="Millares 174 2 3" xfId="293" xr:uid="{2821FCD8-B8FD-4FF1-B986-23BBCE9CAA6F}"/>
    <cellStyle name="Millares 174 2 3 2" xfId="520" xr:uid="{E2DA43E2-BDD5-49DF-A628-3AFD1BA6D4E9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2 2 2" xfId="539" xr:uid="{BD993DCB-8AF8-4243-A04F-1DDAF6E3E58D}"/>
    <cellStyle name="Millares 2 2 2 3" xfId="314" xr:uid="{A7310E3A-427D-4190-9856-5560F80DA44D}"/>
    <cellStyle name="Millares 2 2 3" xfId="292" xr:uid="{B9A8D409-5E14-4DE9-B0F9-FB8075371828}"/>
    <cellStyle name="Millares 2 2 3 2" xfId="519" xr:uid="{3261CC47-F70E-452C-857F-A6580E681992}"/>
    <cellStyle name="Millares 2 2 4" xfId="350" xr:uid="{66E7C2FF-DC97-40BE-8256-C5B399A9BE48}"/>
    <cellStyle name="Millares 2 2 4 2" xfId="574" xr:uid="{2A51D2BE-58BD-4E15-9556-06A5FA221C47}"/>
    <cellStyle name="Millares 2 2 5" xfId="409" xr:uid="{26FA1091-AE9A-48FF-A3D6-63BB0BACB572}"/>
    <cellStyle name="Millares 2 2 6" xfId="167" xr:uid="{75626DEA-0553-41C4-ACE0-878C5FA03F97}"/>
    <cellStyle name="Millares 2 3" xfId="79" xr:uid="{AF528883-BC96-4818-9B8B-0A51F056598A}"/>
    <cellStyle name="Millares 2 3 2" xfId="307" xr:uid="{C93D01DA-C30B-42BD-A054-372BC5D2119A}"/>
    <cellStyle name="Millares 2 3 2 2" xfId="532" xr:uid="{22027FD5-4481-4285-8C04-8E2A780F58C2}"/>
    <cellStyle name="Millares 2 3 3" xfId="194" xr:uid="{455AA674-1FEC-4D31-9E33-B9731DEDF5E7}"/>
    <cellStyle name="Millares 2 4" xfId="86" xr:uid="{C7988489-9646-4566-99A7-350AC04BA3EA}"/>
    <cellStyle name="Millares 2 4 2" xfId="319" xr:uid="{AFE886F5-AB34-4A46-91DB-BC2A85DFF1E0}"/>
    <cellStyle name="Millares 2 4 2 2" xfId="544" xr:uid="{FE0233B7-C82D-4C8E-9809-2C62C0F95426}"/>
    <cellStyle name="Millares 2 4 3" xfId="370" xr:uid="{0BBDA8D0-F420-4C82-9578-CCF39A161916}"/>
    <cellStyle name="Millares 2 4 3 2" xfId="594" xr:uid="{433BF552-F698-4ABB-89A2-08348DED9EF0}"/>
    <cellStyle name="Millares 2 4 4" xfId="429" xr:uid="{3BF9B261-5AD3-459D-97ED-E79C81A45D01}"/>
    <cellStyle name="Millares 2 5" xfId="92" xr:uid="{E737CE40-CEE2-4D5F-8EEE-8FC0611BAFD8}"/>
    <cellStyle name="Millares 2 5 2" xfId="448" xr:uid="{B3491292-FC8B-4D2A-8CB8-DF3747586215}"/>
    <cellStyle name="Millares 2 5 3" xfId="216" xr:uid="{9B7E8AF1-1B7F-4326-BE0A-DBF822BFA0EC}"/>
    <cellStyle name="Millares 2 6" xfId="332" xr:uid="{36585F62-FAAB-48A1-AD20-ED2024AAF430}"/>
    <cellStyle name="Millares 2 6 2" xfId="556" xr:uid="{F1289D3E-E112-46DF-AF0F-1D689282FE99}"/>
    <cellStyle name="Millares 2 7" xfId="391" xr:uid="{C6EA7E34-7F24-4D29-926E-218DF05FFF54}"/>
    <cellStyle name="Millares 20" xfId="71" xr:uid="{BFB166AA-CCA0-4D13-9E7B-71D53BABCB02}"/>
    <cellStyle name="Millares 20 2" xfId="344" xr:uid="{C24BB190-DC2C-4B10-A19F-9CE209FAAABA}"/>
    <cellStyle name="Millares 20 2 2" xfId="568" xr:uid="{3CAA8D06-2B1C-4259-86E1-3ED9CC238F8C}"/>
    <cellStyle name="Millares 20 3" xfId="403" xr:uid="{8DE8C955-0B52-443B-B8D7-6AA1ADFC086D}"/>
    <cellStyle name="Millares 20 4" xfId="161" xr:uid="{7B46029E-6D42-4745-9FAA-194D01984AFC}"/>
    <cellStyle name="Millares 21" xfId="75" xr:uid="{2ED28811-8BFB-4FC0-A35D-BA85E169B883}"/>
    <cellStyle name="Millares 212" xfId="197" xr:uid="{5A9CAAE8-26AA-41A6-BE90-E628252F7410}"/>
    <cellStyle name="Millares 212 2" xfId="309" xr:uid="{DDABEC2A-5DD4-42A7-B009-3D9E762C840C}"/>
    <cellStyle name="Millares 212 2 2" xfId="534" xr:uid="{3C332EAC-5308-46FB-8721-D4943103609E}"/>
    <cellStyle name="Millares 212 3" xfId="220" xr:uid="{6773FBFA-4444-4A42-8E72-606FF7F36621}"/>
    <cellStyle name="Millares 212 3 2" xfId="451" xr:uid="{0D4384C2-3F60-428C-9A40-FB319DDC6F85}"/>
    <cellStyle name="Millares 212 4" xfId="375" xr:uid="{40C0D0BB-ADDF-469B-8FDC-175632F0D8E4}"/>
    <cellStyle name="Millares 212 4 2" xfId="599" xr:uid="{97EF3DEA-DB52-4379-BB8A-E08E6E3598B8}"/>
    <cellStyle name="Millares 212 5" xfId="434" xr:uid="{D0DB34A7-9CC0-480E-A5BB-46627BF530F7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5" xfId="135" xr:uid="{A652CBAC-3F8A-455B-9F0F-9A31652F3E11}"/>
    <cellStyle name="Millares 26" xfId="94" xr:uid="{ADC9A5C1-58F9-4528-9C3F-8DE55ADBB5DA}"/>
    <cellStyle name="Millares 27" xfId="132" xr:uid="{A6149DAC-4F75-4CA3-9385-2C03D844D343}"/>
    <cellStyle name="Millares 28" xfId="640" xr:uid="{3D2CAE96-A85C-4899-A1A6-A3DF103268E6}"/>
    <cellStyle name="Millares 29" xfId="95" xr:uid="{5B6073FB-B9F4-440F-ADE4-761666AD5EE9}"/>
    <cellStyle name="Millares 3" xfId="9" xr:uid="{1AB6F6CD-1582-40F8-9F47-F38944598CF5}"/>
    <cellStyle name="Millares 3 11" xfId="199" xr:uid="{2C33BA9E-314E-4477-8673-998474E15338}"/>
    <cellStyle name="Millares 3 11 2" xfId="312" xr:uid="{B370072F-6D1E-4636-A4F9-EBD025FD6896}"/>
    <cellStyle name="Millares 3 11 2 2" xfId="537" xr:uid="{1E1FF09E-128B-4FEB-99E0-2B469A53AE16}"/>
    <cellStyle name="Millares 3 11 3" xfId="285" xr:uid="{FE413D48-041B-41C5-9925-BB16E93E1FEC}"/>
    <cellStyle name="Millares 3 11 3 2" xfId="516" xr:uid="{2E9BAD63-E134-4EC5-B743-F135699190FF}"/>
    <cellStyle name="Millares 3 2" xfId="150" xr:uid="{9539DDA0-0278-4AF3-A323-D10933ED9B97}"/>
    <cellStyle name="Millares 3 2 2" xfId="175" xr:uid="{91197A11-6430-4702-8981-74FBF8B1369F}"/>
    <cellStyle name="Millares 3 2 2 2" xfId="358" xr:uid="{7E87DFB4-831A-4C65-9CF7-A6E5E33E7E37}"/>
    <cellStyle name="Millares 3 2 2 2 2" xfId="582" xr:uid="{2D71F515-1D76-44F0-8DB3-91486B2D029C}"/>
    <cellStyle name="Millares 3 2 2 3" xfId="417" xr:uid="{7E02ADCD-C338-4860-A1C4-1D6BE2A566E0}"/>
    <cellStyle name="Millares 3 3" xfId="171" xr:uid="{613821DB-11B3-444D-8D6B-C6F3BB6C0C8D}"/>
    <cellStyle name="Millares 3 3 2" xfId="354" xr:uid="{9DE8B6D7-7B34-4B3D-B8CE-5361C4EE939B}"/>
    <cellStyle name="Millares 3 3 2 2" xfId="578" xr:uid="{02ED4855-E8D6-4654-A7E7-DFA8A93E9AE1}"/>
    <cellStyle name="Millares 3 3 3" xfId="413" xr:uid="{CAB14365-1095-47A5-807B-9D606BC789EE}"/>
    <cellStyle name="Millares 3 4" xfId="301" xr:uid="{FA692B25-BCF5-41C9-9A8D-373491CF063E}"/>
    <cellStyle name="Millares 3 4 2" xfId="526" xr:uid="{0C176ECF-719D-4058-954C-EF1B6D396C67}"/>
    <cellStyle name="Millares 3 5" xfId="336" xr:uid="{D45F5ECD-4E1F-48D1-857B-E4FF1CF17EB7}"/>
    <cellStyle name="Millares 3 5 2" xfId="560" xr:uid="{F98F0B02-332E-44D8-A5D3-99BC88D26534}"/>
    <cellStyle name="Millares 3 6" xfId="395" xr:uid="{A6777A7B-7DF3-41B1-A5A4-13D67B87694D}"/>
    <cellStyle name="Millares 3 7" xfId="145" xr:uid="{F1168A29-F40B-4506-9B86-CB6DD3DBF2E1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31" xfId="634" xr:uid="{7C4F44BA-26BB-4C4B-826A-C7EC9B3A7104}"/>
    <cellStyle name="Millares 32" xfId="645" xr:uid="{A1557A62-C8CE-47EC-8AA8-236F17722A82}"/>
    <cellStyle name="Millares 33" xfId="130" xr:uid="{CC260352-AE23-4AA0-97C6-53B8BE78E753}"/>
    <cellStyle name="Millares 34" xfId="641" xr:uid="{64A8AEDB-EF65-41FF-8930-BDC230BF7721}"/>
    <cellStyle name="Millares 35" xfId="649" xr:uid="{CA32376A-F68D-456E-B705-9C6139E41E22}"/>
    <cellStyle name="Millares 36" xfId="647" xr:uid="{3F703D7E-8287-4C56-A855-FE418EE15909}"/>
    <cellStyle name="Millares 37" xfId="644" xr:uid="{17CE6C96-1A4E-4C1E-BDCB-B366DBD55535}"/>
    <cellStyle name="Millares 38" xfId="144" xr:uid="{6F88FBE2-39BD-433F-808A-6DF7B47DA4B4}"/>
    <cellStyle name="Millares 39" xfId="635" xr:uid="{3BD17305-CE49-4B92-842D-91E8E532D767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2 2 2" xfId="529" xr:uid="{06710C6D-BA54-439A-B1DE-E69F2DFC20EB}"/>
    <cellStyle name="Millares 4 2 3" xfId="304" xr:uid="{7EACE528-1D7D-4C9F-86E6-FCE62578B419}"/>
    <cellStyle name="Millares 4 3" xfId="78" xr:uid="{9B136109-E8B9-4EF9-9F5C-D95B970D1C08}"/>
    <cellStyle name="Millares 4 3 2" xfId="365" xr:uid="{FDF1F362-7E6E-4D5F-B9B9-7AE1F4957284}"/>
    <cellStyle name="Millares 4 3 2 2" xfId="589" xr:uid="{11824A48-81CE-4D65-98D5-6DF701408952}"/>
    <cellStyle name="Millares 4 3 3" xfId="424" xr:uid="{0C424132-73B7-4D2F-8A9A-ABFED6E75F5D}"/>
    <cellStyle name="Millares 4 3 4" xfId="182" xr:uid="{F053F6AF-B181-4EA3-9C2D-78BF4EE2A3ED}"/>
    <cellStyle name="Millares 4 4" xfId="343" xr:uid="{50F8F916-D86E-4D0B-AA0D-9C67198509F0}"/>
    <cellStyle name="Millares 4 4 2" xfId="567" xr:uid="{9C53AB37-7538-4F50-A424-D81130A47058}"/>
    <cellStyle name="Millares 4 5" xfId="402" xr:uid="{2D4F283D-0890-4ADC-8326-0A1CAF3288FD}"/>
    <cellStyle name="Millares 4 6" xfId="159" xr:uid="{BB69ECE7-B27E-413A-B702-919091B3C578}"/>
    <cellStyle name="Millares 40" xfId="613" xr:uid="{C7D8CEF5-399A-4321-9FBB-A1E7C9EEBA22}"/>
    <cellStyle name="Millares 41" xfId="639" xr:uid="{385876A9-779D-4F7C-B0AF-DA919B18DA3D}"/>
    <cellStyle name="Millares 42" xfId="631" xr:uid="{C0C1EF76-B01B-4C74-AF19-49A60F6E51A1}"/>
    <cellStyle name="Millares 43" xfId="643" xr:uid="{A6A41677-5309-4903-8083-485A541F33F7}"/>
    <cellStyle name="Millares 44" xfId="648" xr:uid="{11628C5F-FAE5-44AB-B3C0-DBE3BE8F4763}"/>
    <cellStyle name="Millares 45" xfId="632" xr:uid="{D1ED10B4-9CF7-4BE9-AE7F-AE4A725D806C}"/>
    <cellStyle name="Millares 46" xfId="629" xr:uid="{859DDFD4-2BFC-41EF-9D86-3D8B44E0C39C}"/>
    <cellStyle name="Millares 47" xfId="646" xr:uid="{9BBCFA38-BC0B-4874-84DA-791CA241FAB2}"/>
    <cellStyle name="Millares 48" xfId="133" xr:uid="{73C196BC-6AEE-4623-8EFE-FCDAF77446DD}"/>
    <cellStyle name="Millares 49" xfId="642" xr:uid="{98CE3BAD-6CD4-466C-9B92-7FFA7CD02098}"/>
    <cellStyle name="Millares 5" xfId="6" xr:uid="{30041A5C-0D17-4FC2-B0B5-7F8FCE3C40AA}"/>
    <cellStyle name="Millares 5 2" xfId="17" xr:uid="{BCD980B6-F8C6-4D9A-B3E3-0FE82EB716CD}"/>
    <cellStyle name="Millares 5 2 2" xfId="531" xr:uid="{A07CAD9E-6E72-41D8-A8B4-FC3C1CA17102}"/>
    <cellStyle name="Millares 5 2 3" xfId="306" xr:uid="{EF5ABC4F-CBDF-46D4-9892-58FC349728CD}"/>
    <cellStyle name="Millares 5 3" xfId="346" xr:uid="{7868680C-5239-48D3-B1D2-4F8AFC2C81CF}"/>
    <cellStyle name="Millares 5 3 2" xfId="570" xr:uid="{178ACB40-B2D0-422C-BC7D-4866381A80A8}"/>
    <cellStyle name="Millares 5 4" xfId="405" xr:uid="{390E5BE8-536F-4EDB-9E41-B6A77A234E9C}"/>
    <cellStyle name="Millares 5 5" xfId="163" xr:uid="{A80A8116-0340-430E-A188-BB4F354E83AE}"/>
    <cellStyle name="Millares 50" xfId="618" xr:uid="{25418C9F-3A56-469E-8933-EA58B8DFE630}"/>
    <cellStyle name="Millares 51" xfId="637" xr:uid="{F1E2F9BB-17BD-4C3D-B0FD-D05CBF1EE3BB}"/>
    <cellStyle name="Millares 52" xfId="626" xr:uid="{B82C9EA1-DC15-4FC9-B44A-122F03E23C84}"/>
    <cellStyle name="Millares 6" xfId="16" xr:uid="{EBA941E8-64F5-4AEE-A413-6A6704ACC248}"/>
    <cellStyle name="Millares 6 2" xfId="117" xr:uid="{94864BA0-C6A8-462A-8699-31AD3C41E232}"/>
    <cellStyle name="Millares 6 2 2" xfId="547" xr:uid="{8C83B870-9820-4493-A262-59744C909122}"/>
    <cellStyle name="Millares 6 2 3" xfId="323" xr:uid="{A798CEC0-8129-4898-AEC4-00A6D76CC4A0}"/>
    <cellStyle name="Millares 6 3" xfId="320" xr:uid="{F1D02ADC-16ED-436C-A82F-9633738564AE}"/>
    <cellStyle name="Millares 6 3 2" xfId="545" xr:uid="{45EB7698-DDDE-463C-9BF6-F6DEFCC09553}"/>
    <cellStyle name="Millares 6 4" xfId="369" xr:uid="{0E7BBB58-CB66-496E-A1C9-DEA1E1190720}"/>
    <cellStyle name="Millares 6 4 2" xfId="593" xr:uid="{2154930E-4B52-4C47-974A-D96EC9D38FEC}"/>
    <cellStyle name="Millares 6 5" xfId="611" xr:uid="{ACA28837-BD7C-4455-AC0B-E882916F8C8A}"/>
    <cellStyle name="Millares 6 6" xfId="428" xr:uid="{81630BC9-8574-476A-89EF-29D48125C52B}"/>
    <cellStyle name="Millares 6 7" xfId="187" xr:uid="{761FE4F9-C1C3-46E3-9955-9F523538A2F3}"/>
    <cellStyle name="Millares 654 2 2" xfId="286" xr:uid="{1828C404-58B7-4D30-8E43-D1274DC32623}"/>
    <cellStyle name="Millares 654 2 2 2" xfId="517" xr:uid="{822DCC78-E0CD-471A-A4D8-4261BDA3E840}"/>
    <cellStyle name="Millares 656" xfId="296" xr:uid="{7CBE3009-0CAF-479F-BE9A-E03F0572EB14}"/>
    <cellStyle name="Millares 656 2" xfId="316" xr:uid="{EA282C4C-5F20-49D8-8AFC-080D35000232}"/>
    <cellStyle name="Millares 656 2 2" xfId="541" xr:uid="{C731487E-1EF0-43A1-BE9E-A3F144ED9115}"/>
    <cellStyle name="Millares 656 3" xfId="521" xr:uid="{054D6A0D-8EB8-47F8-B404-52741C424ADD}"/>
    <cellStyle name="Millares 657" xfId="289" xr:uid="{25D40D48-68B6-4DC0-8F5E-F9732F205838}"/>
    <cellStyle name="Millares 657 2" xfId="313" xr:uid="{7A4A2586-8B0A-43B8-BB07-0CB1B9CCBD27}"/>
    <cellStyle name="Millares 657 2 2" xfId="538" xr:uid="{1D83C7DD-4C9A-4302-A760-74A495628E3F}"/>
    <cellStyle name="Millares 657 3" xfId="518" xr:uid="{9FAAF348-0E60-4D66-BCE7-E042D6C7D353}"/>
    <cellStyle name="Millares 7" xfId="15" xr:uid="{344AAEAB-836A-4344-B774-1F4A7CEA8A33}"/>
    <cellStyle name="Millares 7 2" xfId="446" xr:uid="{339DF912-C634-476D-A0F0-E0AF6DBE2CCF}"/>
    <cellStyle name="Millares 7 3" xfId="214" xr:uid="{6A940B55-1548-484A-A8EB-7792BACB2827}"/>
    <cellStyle name="Millares 8" xfId="59" xr:uid="{8395B87F-549C-4DCA-8242-05BEE8275435}"/>
    <cellStyle name="Millares 8 2" xfId="552" xr:uid="{2F20293C-EF10-4FB0-8A7A-C8E7896D060A}"/>
    <cellStyle name="Millares 8 3" xfId="328" xr:uid="{36980DA8-D20C-4DE4-9129-1BF04EFEC254}"/>
    <cellStyle name="Millares 88" xfId="325" xr:uid="{8E538457-3995-497D-AC93-B1AD65E48AA5}"/>
    <cellStyle name="Millares 88 2" xfId="549" xr:uid="{FA21EA86-E71C-4274-A068-8AE6B7557D44}"/>
    <cellStyle name="Millares 9" xfId="60" xr:uid="{7A491A4C-F120-4C50-8702-953915D9D11A}"/>
    <cellStyle name="Millares 9 2" xfId="387" xr:uid="{031D9767-C2FD-48F6-A96C-FCB2A491BC60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- Style1" xfId="184" xr:uid="{41AB32B5-25BB-4C5D-8E48-E573E0678A8B}"/>
    <cellStyle name="Normal 10" xfId="14" xr:uid="{421A636D-362E-4ED1-BFA4-129409165BF0}"/>
    <cellStyle name="Normal 10 10 2 2 2" xfId="198" xr:uid="{8DABC302-DAA6-4BBE-B74D-1E91D53CC298}"/>
    <cellStyle name="Normal 1016" xfId="224" xr:uid="{EDC0C325-FEA7-48DE-AD89-F65DB1642755}"/>
    <cellStyle name="Normal 1016 2" xfId="455" xr:uid="{FD61CB0E-5E1B-4F34-AAA6-A369ADC639B1}"/>
    <cellStyle name="Normal 1018" xfId="254" xr:uid="{F6D941A6-0938-4E48-ABC3-EA555B45E56D}"/>
    <cellStyle name="Normal 1018 2" xfId="485" xr:uid="{210D4E83-339F-443B-88CA-273443FBCB51}"/>
    <cellStyle name="Normal 1022" xfId="278" xr:uid="{A305C8AB-7027-4DD0-8246-331C6BA0AB9B}"/>
    <cellStyle name="Normal 1022 2" xfId="509" xr:uid="{1B8AE2BC-16A5-447A-A0E7-87B8EC472543}"/>
    <cellStyle name="Normal 1024" xfId="231" xr:uid="{F5CD7904-2230-4827-9AC5-C6110A259246}"/>
    <cellStyle name="Normal 1024 2" xfId="462" xr:uid="{73159696-CEBA-4707-B8BB-CFD048F12ADA}"/>
    <cellStyle name="Normal 1025" xfId="281" xr:uid="{74EE5D64-03AE-49F3-B626-C76DBE8C132E}"/>
    <cellStyle name="Normal 1025 2" xfId="512" xr:uid="{280A95E6-923C-4007-BAAC-8FF432BBA9D6}"/>
    <cellStyle name="Normal 1026" xfId="280" xr:uid="{28366864-7A9D-496A-A5D4-4F97E8A851C5}"/>
    <cellStyle name="Normal 1026 2" xfId="511" xr:uid="{2E896100-2E4D-4379-90EC-A2B53D13CDA1}"/>
    <cellStyle name="Normal 1027" xfId="282" xr:uid="{5662C557-C1D0-4E20-9F3E-16E52D722F19}"/>
    <cellStyle name="Normal 1027 2" xfId="513" xr:uid="{4377BA8C-EC8F-4FBA-BC05-EE79B0951EE6}"/>
    <cellStyle name="Normal 105" xfId="290" xr:uid="{36C58EA2-4FE8-4ADE-9B07-E8A67B7FEA34}"/>
    <cellStyle name="Normal 107" xfId="294" xr:uid="{1B886224-6518-4CBB-9522-567833CE15A7}"/>
    <cellStyle name="Normal 109" xfId="295" xr:uid="{3D3684BC-57AC-4A92-9130-E02A81577432}"/>
    <cellStyle name="Normal 11" xfId="8" xr:uid="{8B92606F-F080-4EDF-ADCD-0CF1F04B4B5D}"/>
    <cellStyle name="Normal 12" xfId="134" xr:uid="{7A99FE12-E5C4-45EE-9F50-06E5066FD4A0}"/>
    <cellStyle name="Normal 12 10" xfId="217" xr:uid="{984DF377-2B34-416B-A24B-66C51BA4CA76}"/>
    <cellStyle name="Normal 12 2 10" xfId="195" xr:uid="{24254B64-F73A-42FC-A490-D32B395F8125}"/>
    <cellStyle name="Normal 12 2 2 4" xfId="200" xr:uid="{FF7752A3-32F9-41C5-9714-4C704337B454}"/>
    <cellStyle name="Normal 12 2 2 4 2" xfId="211" xr:uid="{3E3DCCE9-15E9-4F08-9EF2-EDDB9411D70B}"/>
    <cellStyle name="Normal 12 2 2 4 2 2" xfId="443" xr:uid="{D3CE8E54-D4AF-464F-A6D3-48A7E36DF857}"/>
    <cellStyle name="Normal 12 2 2 4 3" xfId="222" xr:uid="{F442D904-C13B-4D65-B9BA-98634E5FF1D0}"/>
    <cellStyle name="Normal 12 2 2 4 3 2" xfId="453" xr:uid="{E769939D-9609-4923-99EA-16A4ECA30094}"/>
    <cellStyle name="Normal 12 2 2 4 4" xfId="376" xr:uid="{1FC24007-DF6C-4538-9E2A-EEEBEAA5D84B}"/>
    <cellStyle name="Normal 12 2 2 4 4 2" xfId="600" xr:uid="{4CE0D567-4F99-4DE0-AF1D-73C4ED410B05}"/>
    <cellStyle name="Normal 12 2 2 4 5" xfId="435" xr:uid="{2EC71B7A-1A91-4EB9-B1DA-65DFA5321C06}"/>
    <cellStyle name="Normal 125" xfId="215" xr:uid="{9FD90143-FE3F-4870-BB4D-80842A7F45EE}"/>
    <cellStyle name="Normal 125 2" xfId="447" xr:uid="{A165DEB3-2513-4493-86FC-96955268E16F}"/>
    <cellStyle name="Normal 126" xfId="190" xr:uid="{F83B5548-3785-4A50-A9DA-675EE3DBC64C}"/>
    <cellStyle name="Normal 13" xfId="630" xr:uid="{9366CF7E-4125-4A2E-B0DB-06CD0F78C4FA}"/>
    <cellStyle name="Normal 14" xfId="628" xr:uid="{2C836B93-5531-47E3-8B44-F717500C608A}"/>
    <cellStyle name="Normal 15" xfId="622" xr:uid="{9C05FF72-86BA-42CC-867F-B33C649C66D1}"/>
    <cellStyle name="Normal 16" xfId="625" xr:uid="{B168B59F-2FE4-4A8E-844D-0C2515AF2969}"/>
    <cellStyle name="Normal 17" xfId="619" xr:uid="{0F013189-F2F8-45E7-91B1-0EE09073DDFF}"/>
    <cellStyle name="Normal 18" xfId="146" xr:uid="{450ED715-5EE8-4246-8DAD-654D18118781}"/>
    <cellStyle name="Normal 18 2" xfId="172" xr:uid="{416AA287-2953-4255-8AB3-2F843F77B913}"/>
    <cellStyle name="Normal 18 2 2" xfId="355" xr:uid="{C95FD9F8-BC91-4884-B09E-5402B25C6129}"/>
    <cellStyle name="Normal 18 2 2 2" xfId="579" xr:uid="{CE228E02-0DA4-4083-80F2-3F72171E6B91}"/>
    <cellStyle name="Normal 18 2 3" xfId="414" xr:uid="{4BB82D27-4D68-4C60-A76E-08905557CCCD}"/>
    <cellStyle name="Normal 18 3" xfId="302" xr:uid="{990DFA0F-92FC-4D12-8304-429769C96013}"/>
    <cellStyle name="Normal 18 3 2" xfId="527" xr:uid="{23E6970F-9CF4-4D86-BF1B-9DE2A81A5C82}"/>
    <cellStyle name="Normal 18 4" xfId="337" xr:uid="{8CCFF79B-13F5-4A3F-A46F-BDA7BE339EA4}"/>
    <cellStyle name="Normal 18 4 2" xfId="561" xr:uid="{71665248-9A26-4C1F-AEE8-C972889985A2}"/>
    <cellStyle name="Normal 18 5" xfId="396" xr:uid="{ECCE5FA1-0035-416F-B66A-B714B1FEC4C7}"/>
    <cellStyle name="Normal 19" xfId="636" xr:uid="{B0D833F4-5D98-440C-9557-F47FB2150E02}"/>
    <cellStyle name="Normal 199 2 2" xfId="287" xr:uid="{6CA9C0D8-A2EF-4BEE-B7A3-99D151DE6248}"/>
    <cellStyle name="Normal 2" xfId="10" xr:uid="{B71A9E32-1044-441F-973B-B0956B30FEE1}"/>
    <cellStyle name="Normal 2 10 2 2 2" xfId="291" xr:uid="{704499B9-8530-4F35-812A-0A6A359FC2A6}"/>
    <cellStyle name="Normal 2 2" xfId="72" xr:uid="{974E4232-0A5B-4963-B727-AC1587D1C0AE}"/>
    <cellStyle name="Normal 2 2 2" xfId="116" xr:uid="{5FD1D0BC-4CD6-4720-9A59-CADC158C51BC}"/>
    <cellStyle name="Normal 2 2 2 2" xfId="151" xr:uid="{96E2BA2A-8782-445D-86BF-8CB7CEC3C92C}"/>
    <cellStyle name="Normal 2 2 2 3" xfId="193" xr:uid="{25642DC2-C4E4-4B9E-B5BB-4F4936652980}"/>
    <cellStyle name="Normal 2 2 3" xfId="178" xr:uid="{71698087-AAA3-4EAB-A2F2-AC6CBDD44A5C}"/>
    <cellStyle name="Normal 2 2 3 2" xfId="361" xr:uid="{357CA270-FD46-4EA3-8DCF-8557F1C98804}"/>
    <cellStyle name="Normal 2 2 3 2 2" xfId="585" xr:uid="{289D805D-F265-40FB-8261-932E78A089E6}"/>
    <cellStyle name="Normal 2 2 3 3" xfId="420" xr:uid="{A2B942BA-364E-495F-8537-D9FB8CB45A99}"/>
    <cellStyle name="Normal 2 2 4" xfId="318" xr:uid="{BEAD5D56-AAA3-42E8-9902-58BC3A0AB31B}"/>
    <cellStyle name="Normal 2 2 4 2" xfId="543" xr:uid="{22278B7B-CCBC-4B7D-BA8C-CBBF2DA795F0}"/>
    <cellStyle name="Normal 2 2 5" xfId="339" xr:uid="{DD913A5F-5600-46D0-A1B5-A8D26753E168}"/>
    <cellStyle name="Normal 2 2 5 2" xfId="563" xr:uid="{34343EF1-E9C1-4C6C-B7CA-F9E094990216}"/>
    <cellStyle name="Normal 2 2 6" xfId="398" xr:uid="{89C66CF4-7AFC-49D2-9705-9174E023F289}"/>
    <cellStyle name="Normal 2 2 7" xfId="155" xr:uid="{6F4288C5-6952-4EDF-BA73-8A144A0EE3A8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2 3" xfId="192" xr:uid="{6133AA83-0F31-4D93-A7F5-BE41F03E2DA2}"/>
    <cellStyle name="Normal 2 4" xfId="137" xr:uid="{4C1B782A-1EB3-48EB-AF0F-FF8A745B34D2}"/>
    <cellStyle name="Normal 20" xfId="633" xr:uid="{A8A0322B-BDCC-4095-85FE-6216EDA29F01}"/>
    <cellStyle name="Normal 21" xfId="615" xr:uid="{B005A8F0-9030-454F-B62B-A757A90F4A2C}"/>
    <cellStyle name="Normal 22" xfId="638" xr:uid="{F376D286-A04D-4BC1-BE75-197F28DDF895}"/>
    <cellStyle name="Normal 23" xfId="616" xr:uid="{5ED7FC5A-3019-4AA2-B152-49544E7C04CF}"/>
    <cellStyle name="Normal 24" xfId="620" xr:uid="{D49396C6-D685-4DA0-AC3C-76CCBDE82B7A}"/>
    <cellStyle name="Normal 25" xfId="650" xr:uid="{C83DD7DB-0E80-430F-AC81-CD88DF79058F}"/>
    <cellStyle name="Normal 26" xfId="627" xr:uid="{2B2BB029-4595-4AF7-AC47-E6D6F24F6775}"/>
    <cellStyle name="Normal 27" xfId="623" xr:uid="{12A16827-9924-4647-B764-3719AF5C3114}"/>
    <cellStyle name="Normal 28" xfId="652" xr:uid="{60599D42-D748-4568-9A98-8EC67C16F4D5}"/>
    <cellStyle name="Normal 29" xfId="128" xr:uid="{8C0C2320-CC9F-48ED-A7A5-DB9135FD227E}"/>
    <cellStyle name="Normal 3" xfId="84" xr:uid="{D29452A9-54DD-4552-94B6-AF1B6F14497D}"/>
    <cellStyle name="Normal 3 2" xfId="5" xr:uid="{EFA4E6E5-BCD0-4727-B317-B47CD6720247}"/>
    <cellStyle name="Normal 3 2 2" xfId="188" xr:uid="{86F6BEEE-E1EB-4CED-A809-541CDE903694}"/>
    <cellStyle name="Normal 3 2 2 2" xfId="206" xr:uid="{FD16A0E5-9244-42A4-A220-7102E9F8C1AE}"/>
    <cellStyle name="Normal 3 2 2 2 2" xfId="380" xr:uid="{C3A1CACD-A767-4DAA-8FE1-A2A8747C5113}"/>
    <cellStyle name="Normal 3 2 2 2 2 2" xfId="604" xr:uid="{74D4214B-80A4-4F89-BFD1-0EB35F54C261}"/>
    <cellStyle name="Normal 3 2 2 2 3" xfId="439" xr:uid="{963B3E66-0BBD-4D54-8451-FB16E0E2B647}"/>
    <cellStyle name="Normal 3 2 2 3" xfId="210" xr:uid="{4E9914BD-92D5-46B5-8D1B-93677B508AEF}"/>
    <cellStyle name="Normal 3 2 2 3 2" xfId="442" xr:uid="{28C89C32-DE07-49C2-9D33-6610C8444F9C}"/>
    <cellStyle name="Normal 3 2 2 4" xfId="371" xr:uid="{B14F2B77-4A3A-4240-B40C-9E9D0B12A528}"/>
    <cellStyle name="Normal 3 2 2 4 2" xfId="595" xr:uid="{12858A12-207A-46A4-980F-1D1C8652F326}"/>
    <cellStyle name="Normal 3 2 2 5" xfId="430" xr:uid="{5DF2129F-236F-4D7C-A08B-8B52F3364066}"/>
    <cellStyle name="Normal 3 2 3" xfId="204" xr:uid="{78C490F5-5621-4FA1-B4B1-E46C83B80470}"/>
    <cellStyle name="Normal 3 2 3 2" xfId="379" xr:uid="{CE6CA23A-D647-4A3E-872C-2C8086A4B35D}"/>
    <cellStyle name="Normal 3 2 3 2 2" xfId="603" xr:uid="{67E8E351-9E4B-46C7-B6E9-E5B5BE648CC3}"/>
    <cellStyle name="Normal 3 2 3 3" xfId="438" xr:uid="{4D00759A-CC11-4D60-AFB9-339889B08BA3}"/>
    <cellStyle name="Normal 3 2 4" xfId="305" xr:uid="{157BDAF5-B7D5-42E5-BDF1-673095B57500}"/>
    <cellStyle name="Normal 3 2 4 2" xfId="530" xr:uid="{874E1DC6-CCB7-4BDF-9AD2-EE48D882FF2B}"/>
    <cellStyle name="Normal 3 2 5" xfId="160" xr:uid="{0B0FDD3D-C685-4077-BFB7-F69222F0B365}"/>
    <cellStyle name="Normal 3 3" xfId="165" xr:uid="{0352C7CF-5B13-4F4C-AB89-39EEA2BEAA8F}"/>
    <cellStyle name="Normal 3 3 2" xfId="348" xr:uid="{DC800C45-542C-4184-9124-53BA05AA3191}"/>
    <cellStyle name="Normal 3 3 2 2" xfId="572" xr:uid="{529A78E7-3A4F-453A-86BD-903F5D8DABE3}"/>
    <cellStyle name="Normal 3 3 3" xfId="407" xr:uid="{6E378DDF-6197-4A5C-B05D-01608381839E}"/>
    <cellStyle name="Normal 3 4" xfId="205" xr:uid="{348EEAE7-FB21-4A55-BA81-AF3DBF0D6B6B}"/>
    <cellStyle name="Normal 3 5" xfId="330" xr:uid="{217D46A7-1141-441A-84F6-51C41AE2D184}"/>
    <cellStyle name="Normal 3 5 2" xfId="554" xr:uid="{3B5C7AA8-5B62-49A1-B3AE-8680DD15D0D7}"/>
    <cellStyle name="Normal 3 6" xfId="389" xr:uid="{F55048E9-2654-424A-A5B2-C640AAA3B3F1}"/>
    <cellStyle name="Normal 30" xfId="614" xr:uid="{C60109F4-6F41-4649-85EF-0C71036B5FA7}"/>
    <cellStyle name="Normal 31" xfId="624" xr:uid="{61846020-A1DB-410C-AF20-467E312E0EF7}"/>
    <cellStyle name="Normal 32" xfId="651" xr:uid="{DD7F28CC-8EAE-4396-B3E6-65BBB3AE537B}"/>
    <cellStyle name="Normal 33" xfId="131" xr:uid="{CFAEF933-C88C-4BDF-BBE9-94607D2DEF66}"/>
    <cellStyle name="Normal 34" xfId="621" xr:uid="{FA07BB7A-8640-49EA-8A11-3C529C592355}"/>
    <cellStyle name="Normal 35" xfId="617" xr:uid="{A16EA430-7CDB-4363-AE07-0519F9CEDFA1}"/>
    <cellStyle name="Normal 4" xfId="7" xr:uid="{188AF3FC-ED10-4E87-8FAB-DFA8779E8CE1}"/>
    <cellStyle name="Normal 4 2" xfId="96" xr:uid="{69BE6C87-3216-43EE-BFCB-C22AAE27636C}"/>
    <cellStyle name="Normal 4 2 2" xfId="170" xr:uid="{EFA51A88-EFE4-416C-BE49-5BB698D736F6}"/>
    <cellStyle name="Normal 4 2 2 2" xfId="353" xr:uid="{A46DC1D0-CA3D-4376-ADF1-DE0CC8424A8F}"/>
    <cellStyle name="Normal 4 2 2 2 2" xfId="577" xr:uid="{83208066-7FA7-4595-9777-E5F8AD81364A}"/>
    <cellStyle name="Normal 4 2 2 3" xfId="412" xr:uid="{26103137-D5ED-4831-97F4-1ECA1B1862A8}"/>
    <cellStyle name="Normal 4 2 3" xfId="297" xr:uid="{AF1988E2-7E16-4763-AF50-D356F2A9CE9A}"/>
    <cellStyle name="Normal 4 2 3 2" xfId="522" xr:uid="{8B1B051F-F6FD-4F3E-9156-965B115873FD}"/>
    <cellStyle name="Normal 4 2 4" xfId="335" xr:uid="{4A560B47-4940-4935-81A2-ADD1036E98C7}"/>
    <cellStyle name="Normal 4 2 4 2" xfId="559" xr:uid="{F915004D-C22E-4E08-A264-4C6C3C6344C2}"/>
    <cellStyle name="Normal 4 2 5" xfId="394" xr:uid="{2C55A3A0-C821-4CE0-BBC3-95730796CE7C}"/>
    <cellStyle name="Normal 4 3" xfId="168" xr:uid="{0C8C1A98-714B-4E74-9D4F-6939C1682347}"/>
    <cellStyle name="Normal 4 3 2" xfId="351" xr:uid="{EABD619C-3FA3-4EB2-9BED-03A7454EF660}"/>
    <cellStyle name="Normal 4 3 2 2" xfId="575" xr:uid="{D78D7C5F-12AF-4BBA-B23D-1190E5035703}"/>
    <cellStyle name="Normal 4 3 3" xfId="410" xr:uid="{07944E55-28F8-4F06-95C8-87764B2FDB4E}"/>
    <cellStyle name="Normal 4 4" xfId="203" xr:uid="{5C7064F1-568F-490D-8DCC-B5F26EE3BA8F}"/>
    <cellStyle name="Normal 4 4 2" xfId="378" xr:uid="{1505B30D-7F6A-44E6-B502-23BA40FEDDB1}"/>
    <cellStyle name="Normal 4 4 2 2" xfId="602" xr:uid="{760AB762-B158-4045-B021-95D6125696CD}"/>
    <cellStyle name="Normal 4 4 3" xfId="437" xr:uid="{ABE4B76D-0B83-4651-8C3A-DD27A0CEE5B0}"/>
    <cellStyle name="Normal 4 5" xfId="300" xr:uid="{06DCFAFE-5E5B-44FE-9A0A-E52FB2502A81}"/>
    <cellStyle name="Normal 4 5 2" xfId="525" xr:uid="{DF689794-6336-4B00-81E2-002556F5CF27}"/>
    <cellStyle name="Normal 4 6" xfId="333" xr:uid="{3C9B7C8B-28A9-40FF-8426-06C4FE29C50F}"/>
    <cellStyle name="Normal 4 6 2" xfId="557" xr:uid="{8BC649E6-43A5-4EF5-AC6D-45A833CDA691}"/>
    <cellStyle name="Normal 4 7" xfId="392" xr:uid="{1D340B57-E5DC-4AF3-AFA4-7257588BF048}"/>
    <cellStyle name="Normal 4 8" xfId="142" xr:uid="{DB38DD90-BB2C-48CA-90F4-6113A108B501}"/>
    <cellStyle name="Normal 5" xfId="4" xr:uid="{20CBCE8C-DC31-441D-A935-6681C522DA54}"/>
    <cellStyle name="Normal 5 2" xfId="154" xr:uid="{71071B5B-B0FF-428E-8EC5-9EC88D09587D}"/>
    <cellStyle name="Normal 5 3" xfId="303" xr:uid="{D173DBEB-FA2F-47F1-925A-EF05DEA10DB0}"/>
    <cellStyle name="Normal 5 3 2" xfId="528" xr:uid="{7819BA8A-1CF8-43C0-BED7-D3D431BD46BF}"/>
    <cellStyle name="Normal 5 4" xfId="342" xr:uid="{6FD78E18-BF06-4195-A0E7-204ED4D8BE3A}"/>
    <cellStyle name="Normal 5 4 2" xfId="566" xr:uid="{12889950-9A5D-4F80-A58E-808B9C18635B}"/>
    <cellStyle name="Normal 5 5" xfId="401" xr:uid="{11C12A22-2D72-40C5-9213-BBD9B4C50C68}"/>
    <cellStyle name="Normal 5 6" xfId="158" xr:uid="{428E97B2-B124-49D8-A70E-0A8C712C5A94}"/>
    <cellStyle name="Normal 6" xfId="83" xr:uid="{B714DBDB-C066-4516-BD28-D782FBC7FB1B}"/>
    <cellStyle name="Normal 6 2" xfId="322" xr:uid="{853E2D25-8A8B-47C0-9F2C-0B3ACD5AF7C0}"/>
    <cellStyle name="Normal 6 2 2" xfId="546" xr:uid="{0C5F3FF8-EA24-449B-B4FE-19837874C6F8}"/>
    <cellStyle name="Normal 6 3" xfId="367" xr:uid="{6C2DA24D-0571-4B71-8F7D-28845FD1D082}"/>
    <cellStyle name="Normal 6 3 2" xfId="591" xr:uid="{DD8A5424-94DA-455F-9E7A-FC88F4F73C44}"/>
    <cellStyle name="Normal 6 4" xfId="610" xr:uid="{087A35BD-AE18-473D-B980-AA24F871F9FF}"/>
    <cellStyle name="Normal 6 5" xfId="426" xr:uid="{53CC6560-D93C-4F4D-A325-D24675BEEDE7}"/>
    <cellStyle name="Normal 601" xfId="273" xr:uid="{CD2C52C6-380F-479C-BA29-7D3931D22F00}"/>
    <cellStyle name="Normal 601 2" xfId="504" xr:uid="{0612D6BB-BFA7-4AB0-9439-F03063A2C64E}"/>
    <cellStyle name="Normal 605" xfId="229" xr:uid="{99403BEE-3526-4B59-A447-841014E14262}"/>
    <cellStyle name="Normal 605 2" xfId="460" xr:uid="{DD457721-5602-4C94-8317-302373222F3E}"/>
    <cellStyle name="Normal 606" xfId="228" xr:uid="{9AD0E913-892F-4245-B274-2A65931AF01F}"/>
    <cellStyle name="Normal 606 2" xfId="459" xr:uid="{5C29EA75-1AD3-426B-8BD0-F718C22216EA}"/>
    <cellStyle name="Normal 62 3" xfId="181" xr:uid="{18B62B6B-D84B-4045-8930-E40633D9D96B}"/>
    <cellStyle name="Normal 62 3 2" xfId="364" xr:uid="{B7A02A5E-0B83-48BB-9986-F4E0B8DB5CF5}"/>
    <cellStyle name="Normal 62 3 2 2" xfId="588" xr:uid="{254614A5-8308-4002-A301-FBF7ABB6966A}"/>
    <cellStyle name="Normal 62 3 3" xfId="423" xr:uid="{EB0BC0A1-C63B-45C2-93FA-7EACBED0CDC0}"/>
    <cellStyle name="Normal 636" xfId="226" xr:uid="{FDE25691-4A42-4F2F-80FB-0F0C860F24F2}"/>
    <cellStyle name="Normal 636 2" xfId="457" xr:uid="{460318EF-4C7C-423D-9B9D-54D5777A5CD5}"/>
    <cellStyle name="Normal 640" xfId="227" xr:uid="{62A0AFD4-5EDD-4789-8F03-740D5D9D80B3}"/>
    <cellStyle name="Normal 640 2" xfId="458" xr:uid="{815C61EB-0B6A-4534-A77D-5764EAD96CA1}"/>
    <cellStyle name="Normal 643" xfId="230" xr:uid="{FC858586-E2BD-41D0-8852-DC31FA6E6365}"/>
    <cellStyle name="Normal 643 2" xfId="461" xr:uid="{536AB7EF-2A7C-4E54-A892-9C363BAD7BB9}"/>
    <cellStyle name="Normal 646" xfId="232" xr:uid="{B49EAE54-3B0A-41E3-B4D3-5E89245B878B}"/>
    <cellStyle name="Normal 646 2" xfId="463" xr:uid="{6AFF6596-F6DD-4273-BBBB-A843E9F6785E}"/>
    <cellStyle name="Normal 647" xfId="233" xr:uid="{6098BFD4-C835-4F2E-8751-710DAB01B655}"/>
    <cellStyle name="Normal 647 2" xfId="464" xr:uid="{1BDB5EBB-A8C1-45EF-8E93-A456EA6D8122}"/>
    <cellStyle name="Normal 649" xfId="234" xr:uid="{62D031FE-C24E-4F38-839B-DC52CA6389BC}"/>
    <cellStyle name="Normal 649 2" xfId="465" xr:uid="{849E6485-FBF2-4FB8-804F-2D5D12EA7D88}"/>
    <cellStyle name="Normal 650" xfId="235" xr:uid="{49620C1E-5638-47A9-9F3D-2AA4E3D4837D}"/>
    <cellStyle name="Normal 650 2" xfId="466" xr:uid="{A2665A68-9585-46B9-83B0-B9065ED2528B}"/>
    <cellStyle name="Normal 651" xfId="236" xr:uid="{0ACE671C-3BF6-4BCC-B997-6CEDE9BF6B6A}"/>
    <cellStyle name="Normal 651 2" xfId="467" xr:uid="{E46E67F9-B965-4131-9FE7-BE88F85D38C0}"/>
    <cellStyle name="Normal 652" xfId="237" xr:uid="{4EA49D41-CBE4-482D-AF66-746A06A1CC86}"/>
    <cellStyle name="Normal 652 2" xfId="468" xr:uid="{369B78CC-C8FA-4846-82D5-ADA7A2993887}"/>
    <cellStyle name="Normal 653" xfId="238" xr:uid="{CDDEF733-1AE6-453A-851E-6224851FF2C8}"/>
    <cellStyle name="Normal 653 2" xfId="469" xr:uid="{07A49AF7-CDD8-41CE-8148-96BEE022912B}"/>
    <cellStyle name="Normal 654" xfId="239" xr:uid="{6EE4703B-D341-40FA-B8CA-BE3A58B2F6DB}"/>
    <cellStyle name="Normal 654 2" xfId="470" xr:uid="{8D1F455B-6C54-4579-A209-83CB06882946}"/>
    <cellStyle name="Normal 655" xfId="240" xr:uid="{5C32E290-93D4-4A06-9F46-D54F2D05E276}"/>
    <cellStyle name="Normal 655 2" xfId="471" xr:uid="{ADB8C0DA-9FF7-45AD-9E1D-6AB4B37BCFB5}"/>
    <cellStyle name="Normal 656" xfId="241" xr:uid="{384B8CF1-CFEC-40D9-9B77-7D53CC54FC4B}"/>
    <cellStyle name="Normal 656 2" xfId="472" xr:uid="{87505B46-EB1F-41C2-96E3-407AE1F073CF}"/>
    <cellStyle name="Normal 657" xfId="242" xr:uid="{09AF520E-9FD3-4963-881E-19A47C908FDF}"/>
    <cellStyle name="Normal 657 2" xfId="473" xr:uid="{7D3B1377-2D07-442D-9510-B5C529136874}"/>
    <cellStyle name="Normal 658" xfId="244" xr:uid="{19EF1096-375F-4584-8C84-6A9C8A4B651A}"/>
    <cellStyle name="Normal 658 2" xfId="475" xr:uid="{AC961C4D-BB37-4735-89CE-2539FC2545E7}"/>
    <cellStyle name="Normal 659" xfId="245" xr:uid="{A94B47C0-B2B0-472A-8946-C78E0BBE11CE}"/>
    <cellStyle name="Normal 659 2" xfId="476" xr:uid="{E84976C9-F145-428C-9AC2-E1DB00C76CE2}"/>
    <cellStyle name="Normal 66 2 2 2" xfId="183" xr:uid="{E8DB7F52-8B83-44D6-9A4B-9D2D1F3C263A}"/>
    <cellStyle name="Normal 66 2 2 2 2" xfId="366" xr:uid="{E1F57BCE-ACAA-4A51-A41B-A8502B304657}"/>
    <cellStyle name="Normal 66 2 2 2 2 2" xfId="590" xr:uid="{BAE438A5-E2FF-4B5C-B8B9-055C062C9BDD}"/>
    <cellStyle name="Normal 66 2 2 2 3" xfId="425" xr:uid="{42A2CF68-CDD9-43BF-B098-B0CBD4188088}"/>
    <cellStyle name="Normal 660" xfId="247" xr:uid="{25B3139B-3DCF-4C14-930E-0B62BA728BDD}"/>
    <cellStyle name="Normal 660 2" xfId="478" xr:uid="{77899B37-6770-4467-A0A2-8F48B21D4EC3}"/>
    <cellStyle name="Normal 662" xfId="248" xr:uid="{3745ED9D-62AD-4BC8-BD4C-EA7E3E11F12A}"/>
    <cellStyle name="Normal 662 2" xfId="479" xr:uid="{29B5559D-9B56-4F2A-8E7A-8FE712546DFE}"/>
    <cellStyle name="Normal 663" xfId="249" xr:uid="{93D95A22-282C-465D-A0BB-A8596CA56DBB}"/>
    <cellStyle name="Normal 663 2" xfId="480" xr:uid="{823CB86A-D3F6-49FF-9B9E-00A4D9DCFCE3}"/>
    <cellStyle name="Normal 664" xfId="250" xr:uid="{E843C2B8-3216-48F0-B6EA-21201BF3D3F5}"/>
    <cellStyle name="Normal 664 2" xfId="481" xr:uid="{E2A5D787-7928-47D5-9123-E5806AC10349}"/>
    <cellStyle name="Normal 665" xfId="251" xr:uid="{840B86A4-C062-4E55-984F-3CD0AB752B8B}"/>
    <cellStyle name="Normal 665 2" xfId="482" xr:uid="{9100B191-6620-42C6-82C1-C48C3A7C5881}"/>
    <cellStyle name="Normal 667" xfId="252" xr:uid="{424E9D50-EC99-4D57-943D-834771D7AFD2}"/>
    <cellStyle name="Normal 667 2" xfId="483" xr:uid="{2E7F2991-1831-445F-850B-AB42C09D9D77}"/>
    <cellStyle name="Normal 673" xfId="255" xr:uid="{DFD4C340-1E09-4479-80DD-AF2B19DA5588}"/>
    <cellStyle name="Normal 673 2" xfId="486" xr:uid="{CB2D418B-A032-4C3E-8841-A473FDF991D9}"/>
    <cellStyle name="Normal 674" xfId="256" xr:uid="{96A51053-FA29-4C97-9E97-9632CF8996CF}"/>
    <cellStyle name="Normal 674 2" xfId="487" xr:uid="{6EB1C406-3357-4C96-B413-F4A29E1A0438}"/>
    <cellStyle name="Normal 675" xfId="257" xr:uid="{21775F70-E2C3-479F-83E4-7EBB0A958B74}"/>
    <cellStyle name="Normal 675 2" xfId="488" xr:uid="{F813A27A-C6AF-472B-9A6C-537F5D50613C}"/>
    <cellStyle name="Normal 676" xfId="258" xr:uid="{86CC504F-6ECC-4912-94E0-D4B2780100FF}"/>
    <cellStyle name="Normal 676 2" xfId="489" xr:uid="{0B396D23-1329-4403-A90C-B60BF6306B32}"/>
    <cellStyle name="Normal 677" xfId="262" xr:uid="{5FD301A9-389F-4782-9DBB-52DEAD64B3CE}"/>
    <cellStyle name="Normal 677 2" xfId="493" xr:uid="{57D4BF28-DDC9-4730-BDFB-02A99A1D8328}"/>
    <cellStyle name="Normal 678" xfId="263" xr:uid="{C17AB6B8-E872-494A-8B01-AA495436F873}"/>
    <cellStyle name="Normal 678 2" xfId="494" xr:uid="{944B55BC-3B18-48F9-A0B4-F67D03FF5D8F}"/>
    <cellStyle name="Normal 679" xfId="264" xr:uid="{4B4AF204-9AB5-457B-A65A-C049EB3CE7DB}"/>
    <cellStyle name="Normal 679 2" xfId="495" xr:uid="{3F5D5C5A-3192-4B43-AA97-451CCA5A3764}"/>
    <cellStyle name="Normal 684" xfId="269" xr:uid="{E6935E80-20AE-4B8B-91A1-EB5FB2AAE7EC}"/>
    <cellStyle name="Normal 684 2" xfId="500" xr:uid="{83B2DA94-B6EA-44A7-8142-53A7113B08E9}"/>
    <cellStyle name="Normal 7" xfId="213" xr:uid="{00B94751-5751-410A-A3DC-812709596D4E}"/>
    <cellStyle name="Normal 7 2" xfId="445" xr:uid="{143A50CC-B5CC-4EF8-A3B2-BB229D6A1501}"/>
    <cellStyle name="Normal 713" xfId="259" xr:uid="{5E6A4CC0-044A-4A81-A3F9-6E95F077331C}"/>
    <cellStyle name="Normal 713 2" xfId="490" xr:uid="{328532B2-C500-45D8-A48F-A71A39F514CE}"/>
    <cellStyle name="Normal 714" xfId="260" xr:uid="{AB51D1C4-1604-4C5D-9E90-ABC0888B69C6}"/>
    <cellStyle name="Normal 714 2" xfId="491" xr:uid="{535DBAE1-24A9-40E4-8E9E-FF0E64F1D238}"/>
    <cellStyle name="Normal 715" xfId="261" xr:uid="{170FE138-82FD-454A-B4A6-DF19F9175042}"/>
    <cellStyle name="Normal 715 2" xfId="492" xr:uid="{77CC3EBC-ECE0-4855-8071-9CDC84576898}"/>
    <cellStyle name="Normal 744" xfId="279" xr:uid="{C68CBF1B-D02A-47F2-A530-D1CB97954867}"/>
    <cellStyle name="Normal 744 2" xfId="510" xr:uid="{F28EF328-1AB9-49A3-9E87-80F7526FD4BB}"/>
    <cellStyle name="Normal 8" xfId="383" xr:uid="{0B299E98-FF1B-41E1-9100-D94C90665562}"/>
    <cellStyle name="Normal 8 2" xfId="607" xr:uid="{E3979460-7C2F-4CD9-9EE7-A461182E6006}"/>
    <cellStyle name="Normal 802" xfId="284" xr:uid="{E16EAB77-4DBE-46B2-A8B3-38EABFF8E07D}"/>
    <cellStyle name="Normal 802 2" xfId="515" xr:uid="{405D98FA-9C60-41E4-9DA5-5BECABCFC27E}"/>
    <cellStyle name="Normal 9" xfId="129" xr:uid="{B5CA8BC7-33FC-43E7-B86C-CB270CD0294F}"/>
    <cellStyle name="Normal 944" xfId="223" xr:uid="{0132C2B4-7127-4FC0-B396-9AFDFBCEB572}"/>
    <cellStyle name="Normal 944 2" xfId="454" xr:uid="{AA899769-2E23-4E96-9481-7C90A5C0A84C}"/>
    <cellStyle name="Normal 947" xfId="225" xr:uid="{2BD9C400-A341-4B47-BE83-4EE2CF663E87}"/>
    <cellStyle name="Normal 947 2" xfId="456" xr:uid="{F1E56A3E-B3E4-4955-BA85-3136951660EC}"/>
    <cellStyle name="Normal 952" xfId="253" xr:uid="{339B5019-CE0A-4256-B165-315D405DE08D}"/>
    <cellStyle name="Normal 952 2" xfId="484" xr:uid="{9DFBCEC2-7329-4D2D-AFAD-AEE3DAC6BAE3}"/>
    <cellStyle name="Normal 957" xfId="265" xr:uid="{7E58B16F-4143-4161-90E0-55F8918E3C36}"/>
    <cellStyle name="Normal 957 2" xfId="496" xr:uid="{246E6B36-E565-44EE-ACCF-E8B8F88BC416}"/>
    <cellStyle name="Normal 958" xfId="266" xr:uid="{B5AAE340-9873-4A27-B330-F10BB4E077B7}"/>
    <cellStyle name="Normal 958 2" xfId="497" xr:uid="{99F2C2B9-C105-4BD2-B752-EE7C1ABE33FF}"/>
    <cellStyle name="Normal 959" xfId="267" xr:uid="{A8A2B0B8-4C95-409B-8D4B-DFD80BC37C81}"/>
    <cellStyle name="Normal 959 2" xfId="498" xr:uid="{BB501B4F-3AB4-4ED2-8D6A-546016501AA7}"/>
    <cellStyle name="Normal 960" xfId="268" xr:uid="{07283612-F3F0-4AC5-8B86-89719897668D}"/>
    <cellStyle name="Normal 960 2" xfId="499" xr:uid="{B6B70CA7-488D-469A-9B5B-2AA660733E13}"/>
    <cellStyle name="Normal 961" xfId="270" xr:uid="{E7066A2E-634B-4C4E-99ED-AAB0F1D50228}"/>
    <cellStyle name="Normal 961 2" xfId="501" xr:uid="{922655E2-A298-4726-AE77-F1F23ACECBA8}"/>
    <cellStyle name="Normal 962" xfId="271" xr:uid="{04406438-AA93-4D62-9B28-ED89A0B74197}"/>
    <cellStyle name="Normal 962 2" xfId="502" xr:uid="{88186151-36A8-4DD9-953B-49750DD02EFB}"/>
    <cellStyle name="Normal 963" xfId="272" xr:uid="{C489E356-BAEF-411B-A820-DA4127EE724E}"/>
    <cellStyle name="Normal 963 2" xfId="503" xr:uid="{8D316BF9-68B1-4CBC-98A0-202C072D6AA4}"/>
    <cellStyle name="Normal 964" xfId="274" xr:uid="{FA6321EB-0853-4408-AEE2-9D72580C311F}"/>
    <cellStyle name="Normal 964 2" xfId="505" xr:uid="{73BA055A-48C2-4D06-A2C8-E27FECD4E920}"/>
    <cellStyle name="Normal 965" xfId="275" xr:uid="{BD8EE004-93A2-4665-AB91-137F2ABC46CD}"/>
    <cellStyle name="Normal 965 2" xfId="506" xr:uid="{D8A0D86F-A89E-4B8D-B3B1-D6F234A6B2E8}"/>
    <cellStyle name="Normal 966" xfId="276" xr:uid="{2862642A-1DDA-4DF9-8492-5E273CCB56DD}"/>
    <cellStyle name="Normal 966 2" xfId="507" xr:uid="{9A52502B-D2CA-47DB-8DF3-0958EDF4BAB9}"/>
    <cellStyle name="Normal 967" xfId="277" xr:uid="{A1CEF9A7-E9E1-47F5-9925-24844885DF7D}"/>
    <cellStyle name="Normal 967 2" xfId="508" xr:uid="{1DB84915-3450-4785-850A-4AA86A10D437}"/>
    <cellStyle name="Normal 971" xfId="246" xr:uid="{9EA8D23C-82BC-4FB0-8022-1287FC3DA989}"/>
    <cellStyle name="Normal 971 2" xfId="477" xr:uid="{BDDC8873-FF7C-4E46-A3A4-9B88FFC1D417}"/>
    <cellStyle name="Normal 986" xfId="243" xr:uid="{48FC0B5B-2A0A-471D-BACA-ECA62DB3C177}"/>
    <cellStyle name="Normal 986 2" xfId="474" xr:uid="{784C1443-1CE1-480C-97CB-3396FCED9628}"/>
    <cellStyle name="Notas 2" xfId="32" xr:uid="{A09F0E02-FB0D-40C2-B905-6CFD9318B8B3}"/>
    <cellStyle name="Porcentaje 2" xfId="191" xr:uid="{D0921447-5457-4A0A-90FA-1711BD285B29}"/>
    <cellStyle name="Porcentaje 2 2" xfId="208" xr:uid="{C71ED994-4BB5-437C-A889-D11D7AF61BCB}"/>
    <cellStyle name="Porcentaje 2 2 2" xfId="382" xr:uid="{3274E737-CCAA-4D9C-AA3C-572CBC76FC6E}"/>
    <cellStyle name="Porcentaje 2 2 2 2" xfId="606" xr:uid="{884E1017-146D-4D4A-BCF9-3BE8C69B0494}"/>
    <cellStyle name="Porcentaje 2 2 3" xfId="441" xr:uid="{385A9CE4-C03D-4B29-A596-E1EE2D3A8399}"/>
    <cellStyle name="Porcentaje 2 3" xfId="321" xr:uid="{42984990-D784-4F22-BC6E-C360823DA2FC}"/>
    <cellStyle name="Porcentaje 2 4" xfId="373" xr:uid="{94B7423B-0D37-485F-A9D5-7EA5692B707A}"/>
    <cellStyle name="Porcentaje 2 4 2" xfId="597" xr:uid="{DF8D151D-8A62-41C8-A4FC-31F66978B58A}"/>
    <cellStyle name="Porcentaje 2 5" xfId="432" xr:uid="{36B8A9C8-CD8C-41BF-ACE0-00B6342D1F79}"/>
    <cellStyle name="Porcentaje 3" xfId="219" xr:uid="{18024AB5-1B21-48B5-98CD-9B299523D60F}"/>
    <cellStyle name="Porcentaje 3 2" xfId="450" xr:uid="{5231F59D-3084-4326-903B-08DBE8556CC3}"/>
    <cellStyle name="Porcentaje 4" xfId="385" xr:uid="{27CE9F28-5882-4601-8F1C-BB4ED692A021}"/>
    <cellStyle name="Porcentaje 4 2" xfId="609" xr:uid="{934603EE-4472-4B28-B9F2-A2E9B14A91A6}"/>
    <cellStyle name="Porcentaje 5" xfId="140" xr:uid="{CE3F8EF5-1557-4C14-9C7B-AEBD07E19915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913</xdr:row>
      <xdr:rowOff>38100</xdr:rowOff>
    </xdr:from>
    <xdr:to>
      <xdr:col>7</xdr:col>
      <xdr:colOff>1304925</xdr:colOff>
      <xdr:row>915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N28"/>
  <sheetViews>
    <sheetView showGridLines="0" tabSelected="1" view="pageBreakPreview" topLeftCell="A12" zoomScaleNormal="100" zoomScaleSheetLayoutView="100" workbookViewId="0">
      <selection activeCell="C23" sqref="C23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20" customWidth="1"/>
    <col min="8" max="8" width="14.7109375" bestFit="1" customWidth="1"/>
    <col min="9" max="9" width="16.42578125" bestFit="1" customWidth="1"/>
    <col min="10" max="10" width="15.7109375" bestFit="1" customWidth="1"/>
    <col min="11" max="11" width="13.42578125" bestFit="1" customWidth="1"/>
    <col min="12" max="12" width="14.5703125" bestFit="1" customWidth="1"/>
  </cols>
  <sheetData>
    <row r="2" spans="2:14" x14ac:dyDescent="0.25">
      <c r="B2" s="87"/>
    </row>
    <row r="3" spans="2:14" x14ac:dyDescent="0.25">
      <c r="B3" s="87"/>
    </row>
    <row r="5" spans="2:14" x14ac:dyDescent="0.25">
      <c r="B5" s="1" t="s">
        <v>28</v>
      </c>
      <c r="E5" s="12" t="s">
        <v>20</v>
      </c>
      <c r="F5" s="30"/>
      <c r="G5" s="31">
        <f>+'1.1'!E907+'1.2'!C23+'1.4'!C21</f>
        <v>213468228923</v>
      </c>
      <c r="H5" s="53"/>
      <c r="I5" s="63"/>
      <c r="J5" s="63"/>
    </row>
    <row r="6" spans="2:14" x14ac:dyDescent="0.25">
      <c r="B6" s="1" t="s">
        <v>349</v>
      </c>
      <c r="E6" s="12"/>
      <c r="F6" s="30"/>
      <c r="G6" s="30"/>
      <c r="I6" s="63"/>
      <c r="J6" s="63"/>
    </row>
    <row r="7" spans="2:14" x14ac:dyDescent="0.25">
      <c r="B7" s="1" t="s">
        <v>26</v>
      </c>
      <c r="C7" s="34">
        <v>7262.6</v>
      </c>
      <c r="E7" s="12" t="s">
        <v>21</v>
      </c>
      <c r="F7" s="30"/>
      <c r="G7" s="32">
        <f>+'1.2'!C35+'1.4'!C30</f>
        <v>125212215930</v>
      </c>
      <c r="H7" s="53"/>
      <c r="I7" s="63"/>
      <c r="J7" s="63"/>
    </row>
    <row r="8" spans="2:14" x14ac:dyDescent="0.25">
      <c r="B8" s="1"/>
      <c r="E8" s="12"/>
      <c r="F8" s="30"/>
      <c r="G8" s="30"/>
    </row>
    <row r="9" spans="2:14" ht="15.75" thickBot="1" x14ac:dyDescent="0.3">
      <c r="B9" s="1" t="s">
        <v>1</v>
      </c>
      <c r="E9" s="12" t="s">
        <v>22</v>
      </c>
      <c r="F9" s="30"/>
      <c r="G9" s="33">
        <f>+G5+G7</f>
        <v>338680444853</v>
      </c>
      <c r="H9" s="53"/>
    </row>
    <row r="10" spans="2:14" ht="74.25" customHeight="1" thickTop="1" x14ac:dyDescent="0.25">
      <c r="B10" s="88" t="s">
        <v>350</v>
      </c>
      <c r="C10" s="88"/>
    </row>
    <row r="11" spans="2:14" x14ac:dyDescent="0.25">
      <c r="B11" s="1"/>
    </row>
    <row r="12" spans="2:14" x14ac:dyDescent="0.25">
      <c r="B12" s="1"/>
      <c r="I12" s="53"/>
      <c r="J12" s="53"/>
      <c r="K12" s="53"/>
      <c r="L12" s="53"/>
      <c r="M12" s="53"/>
      <c r="N12" s="53"/>
    </row>
    <row r="13" spans="2:14" x14ac:dyDescent="0.25">
      <c r="B13" s="11" t="s">
        <v>2</v>
      </c>
      <c r="C13" s="1"/>
      <c r="I13" s="53"/>
      <c r="J13" s="53"/>
      <c r="K13" s="53"/>
      <c r="L13" s="53"/>
      <c r="M13" s="53"/>
      <c r="N13" s="53"/>
    </row>
    <row r="14" spans="2:14" x14ac:dyDescent="0.25">
      <c r="B14" s="1"/>
      <c r="C14" s="29" t="str">
        <f>+CONCATENATE("1.1",'1.1'!$B$9)</f>
        <v>1.1DEUDAS COMERCIALES</v>
      </c>
      <c r="I14" s="53"/>
      <c r="J14" s="53"/>
      <c r="K14" s="53"/>
      <c r="L14" s="53"/>
      <c r="M14" s="53"/>
      <c r="N14" s="53"/>
    </row>
    <row r="15" spans="2:14" x14ac:dyDescent="0.25">
      <c r="C15" s="29" t="str">
        <f>+CONCATENATE("1.2",'1.2'!$B$9)</f>
        <v>1.2DEUDAS FINANCIERAS</v>
      </c>
      <c r="I15" s="53"/>
      <c r="J15" s="53"/>
      <c r="K15" s="53"/>
      <c r="L15" s="53"/>
      <c r="M15" s="53"/>
      <c r="N15" s="53"/>
    </row>
    <row r="16" spans="2:14" x14ac:dyDescent="0.25">
      <c r="C16" s="29" t="str">
        <f>+CONCATENATE("1.3",'1.3'!$B$9)</f>
        <v>1.3ACREEDORES VARIOS</v>
      </c>
      <c r="I16" s="53"/>
      <c r="J16" s="53"/>
      <c r="K16" s="53"/>
      <c r="L16" s="53"/>
      <c r="M16" s="53"/>
      <c r="N16" s="53"/>
    </row>
    <row r="17" spans="2:14" x14ac:dyDescent="0.25">
      <c r="C17" s="29" t="str">
        <f>+CONCATENATE("1.4",'1.4'!$B$9)</f>
        <v>1.4OTROS PASIVOS</v>
      </c>
      <c r="I17" s="53"/>
      <c r="J17" s="53"/>
      <c r="K17" s="53"/>
      <c r="L17" s="53"/>
      <c r="M17" s="53"/>
      <c r="N17" s="53"/>
    </row>
    <row r="18" spans="2:14" x14ac:dyDescent="0.25">
      <c r="I18" s="53"/>
      <c r="J18" s="53"/>
      <c r="K18" s="53"/>
      <c r="L18" s="53"/>
      <c r="M18" s="53"/>
      <c r="N18" s="53"/>
    </row>
    <row r="19" spans="2:14" x14ac:dyDescent="0.25">
      <c r="B19" s="1"/>
      <c r="I19" s="53"/>
      <c r="J19" s="53"/>
      <c r="K19" s="53"/>
      <c r="L19" s="53"/>
      <c r="M19" s="53"/>
      <c r="N19" s="53"/>
    </row>
    <row r="20" spans="2:14" x14ac:dyDescent="0.25">
      <c r="I20" s="53"/>
      <c r="J20" s="53"/>
      <c r="K20" s="53"/>
      <c r="L20" s="53"/>
      <c r="M20" s="53"/>
      <c r="N20" s="53"/>
    </row>
    <row r="21" spans="2:14" x14ac:dyDescent="0.25">
      <c r="I21" s="53"/>
      <c r="J21" s="53"/>
      <c r="K21" s="53"/>
      <c r="L21" s="53"/>
      <c r="M21" s="53"/>
      <c r="N21" s="53"/>
    </row>
    <row r="22" spans="2:14" x14ac:dyDescent="0.25">
      <c r="C22" s="1"/>
      <c r="I22" s="53"/>
      <c r="J22" s="53"/>
      <c r="K22" s="53"/>
      <c r="L22" s="53"/>
      <c r="M22" s="53"/>
      <c r="N22" s="53"/>
    </row>
    <row r="23" spans="2:14" x14ac:dyDescent="0.25">
      <c r="C23" s="24"/>
      <c r="I23" s="53"/>
      <c r="J23" s="53"/>
      <c r="K23" s="53"/>
      <c r="L23" s="53"/>
      <c r="M23" s="53"/>
      <c r="N23" s="53"/>
    </row>
    <row r="24" spans="2:14" x14ac:dyDescent="0.25">
      <c r="C24" s="24"/>
      <c r="I24" s="53"/>
      <c r="J24" s="53"/>
      <c r="K24" s="53"/>
      <c r="L24" s="53"/>
      <c r="M24" s="53"/>
      <c r="N24" s="53"/>
    </row>
    <row r="25" spans="2:14" x14ac:dyDescent="0.25">
      <c r="C25" s="17" t="s">
        <v>18</v>
      </c>
      <c r="D25" s="4"/>
      <c r="I25" s="53"/>
      <c r="J25" s="53"/>
      <c r="K25" s="53"/>
      <c r="L25" s="53"/>
      <c r="M25" s="53"/>
      <c r="N25" s="53"/>
    </row>
    <row r="26" spans="2:14" x14ac:dyDescent="0.25">
      <c r="C26" s="17" t="s">
        <v>24</v>
      </c>
      <c r="D26" s="4"/>
    </row>
    <row r="27" spans="2:14" x14ac:dyDescent="0.25">
      <c r="C27" s="17" t="s">
        <v>25</v>
      </c>
      <c r="D27" s="4"/>
    </row>
    <row r="28" spans="2:14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J928"/>
  <sheetViews>
    <sheetView showGridLines="0" view="pageBreakPreview" topLeftCell="A700" zoomScaleNormal="100" zoomScaleSheetLayoutView="100" workbookViewId="0">
      <selection activeCell="E711" sqref="E711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3" width="23.5703125" style="4" customWidth="1"/>
    <col min="4" max="4" width="11.7109375" style="4" customWidth="1"/>
    <col min="5" max="6" width="16.140625" style="41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7109375" style="4" customWidth="1"/>
    <col min="11" max="11" width="15.42578125" style="4" bestFit="1" customWidth="1"/>
    <col min="12" max="16384" width="11.42578125" style="4"/>
  </cols>
  <sheetData>
    <row r="4" spans="1:8" x14ac:dyDescent="0.25">
      <c r="A4" s="40" t="s">
        <v>16</v>
      </c>
    </row>
    <row r="5" spans="1:8" x14ac:dyDescent="0.25">
      <c r="A5" s="95" t="str">
        <f>+Índice!$B$5</f>
        <v>IMPERIAL COMPAÑÍA DISTRIBUIDORA DE PETROLEOS Y DERIVADOS S.A.E.</v>
      </c>
      <c r="B5" s="95"/>
      <c r="C5" s="95"/>
      <c r="D5" s="95"/>
      <c r="G5" s="42"/>
    </row>
    <row r="6" spans="1:8" x14ac:dyDescent="0.25">
      <c r="A6" s="12" t="str">
        <f>+Índice!$B$6</f>
        <v>INFORME AL 30 DE JUNIO DE 2024</v>
      </c>
      <c r="B6" s="12"/>
      <c r="C6" s="12"/>
      <c r="D6" s="3"/>
    </row>
    <row r="7" spans="1:8" x14ac:dyDescent="0.25">
      <c r="B7" s="3" t="str">
        <f>+Índice!$B$7</f>
        <v xml:space="preserve">TC de referencia: </v>
      </c>
      <c r="C7" s="15">
        <f>+Índice!C7</f>
        <v>7262.6</v>
      </c>
      <c r="D7" s="15"/>
    </row>
    <row r="9" spans="1:8" x14ac:dyDescent="0.25">
      <c r="B9" s="3" t="s">
        <v>3</v>
      </c>
    </row>
    <row r="11" spans="1:8" x14ac:dyDescent="0.25">
      <c r="B11" s="3" t="s">
        <v>4</v>
      </c>
    </row>
    <row r="12" spans="1:8" x14ac:dyDescent="0.25">
      <c r="C12" s="5"/>
      <c r="D12" s="5"/>
    </row>
    <row r="13" spans="1:8" s="6" customFormat="1" x14ac:dyDescent="0.25">
      <c r="B13" s="89" t="s">
        <v>0</v>
      </c>
      <c r="C13" s="70" t="s">
        <v>32</v>
      </c>
      <c r="D13" s="70"/>
      <c r="E13" s="91" t="s">
        <v>8</v>
      </c>
      <c r="F13" s="93" t="s">
        <v>31</v>
      </c>
      <c r="G13" s="93" t="s">
        <v>9</v>
      </c>
      <c r="H13" s="89" t="s">
        <v>13</v>
      </c>
    </row>
    <row r="14" spans="1:8" s="6" customFormat="1" x14ac:dyDescent="0.25">
      <c r="B14" s="90"/>
      <c r="C14" s="7" t="s">
        <v>1076</v>
      </c>
      <c r="D14" s="7" t="s">
        <v>1077</v>
      </c>
      <c r="E14" s="92"/>
      <c r="F14" s="94"/>
      <c r="G14" s="94"/>
      <c r="H14" s="90"/>
    </row>
    <row r="15" spans="1:8" x14ac:dyDescent="0.2">
      <c r="B15" s="58" t="s">
        <v>352</v>
      </c>
      <c r="C15" s="35">
        <v>1302348</v>
      </c>
      <c r="D15" s="71" t="s">
        <v>1078</v>
      </c>
      <c r="E15" s="60">
        <v>1302348</v>
      </c>
      <c r="F15" s="64" t="s">
        <v>402</v>
      </c>
      <c r="G15" s="59">
        <v>45470</v>
      </c>
      <c r="H15" s="45" t="s">
        <v>23</v>
      </c>
    </row>
    <row r="16" spans="1:8" x14ac:dyDescent="0.2">
      <c r="B16" s="58" t="s">
        <v>353</v>
      </c>
      <c r="C16" s="35">
        <v>-16500</v>
      </c>
      <c r="D16" s="71" t="s">
        <v>1078</v>
      </c>
      <c r="E16" s="60">
        <v>-16500</v>
      </c>
      <c r="F16" s="64">
        <v>21371</v>
      </c>
      <c r="G16" s="59">
        <v>45320</v>
      </c>
      <c r="H16" s="45" t="s">
        <v>23</v>
      </c>
    </row>
    <row r="17" spans="2:8" x14ac:dyDescent="0.2">
      <c r="B17" s="58" t="s">
        <v>353</v>
      </c>
      <c r="C17" s="35">
        <v>16500</v>
      </c>
      <c r="D17" s="71" t="s">
        <v>1078</v>
      </c>
      <c r="E17" s="60">
        <v>16500</v>
      </c>
      <c r="F17" s="64" t="s">
        <v>403</v>
      </c>
      <c r="G17" s="59">
        <v>45321</v>
      </c>
      <c r="H17" s="45" t="s">
        <v>23</v>
      </c>
    </row>
    <row r="18" spans="2:8" x14ac:dyDescent="0.2">
      <c r="B18" s="58" t="s">
        <v>285</v>
      </c>
      <c r="C18" s="35">
        <v>2453525</v>
      </c>
      <c r="D18" s="72" t="s">
        <v>1078</v>
      </c>
      <c r="E18" s="60">
        <v>2453525</v>
      </c>
      <c r="F18" s="64" t="s">
        <v>319</v>
      </c>
      <c r="G18" s="59">
        <v>45358</v>
      </c>
      <c r="H18" s="45" t="s">
        <v>23</v>
      </c>
    </row>
    <row r="19" spans="2:8" x14ac:dyDescent="0.2">
      <c r="B19" s="58" t="s">
        <v>285</v>
      </c>
      <c r="C19" s="35">
        <v>6221373</v>
      </c>
      <c r="D19" s="71" t="s">
        <v>1078</v>
      </c>
      <c r="E19" s="60">
        <v>6221373</v>
      </c>
      <c r="F19" s="64" t="s">
        <v>320</v>
      </c>
      <c r="G19" s="59">
        <v>45383</v>
      </c>
      <c r="H19" s="45" t="s">
        <v>23</v>
      </c>
    </row>
    <row r="20" spans="2:8" x14ac:dyDescent="0.2">
      <c r="B20" s="58" t="s">
        <v>285</v>
      </c>
      <c r="C20" s="35">
        <v>11154045</v>
      </c>
      <c r="D20" s="71" t="s">
        <v>1078</v>
      </c>
      <c r="E20" s="60">
        <v>11154045</v>
      </c>
      <c r="F20" s="64" t="s">
        <v>404</v>
      </c>
      <c r="G20" s="59">
        <v>45416</v>
      </c>
      <c r="H20" s="45" t="s">
        <v>23</v>
      </c>
    </row>
    <row r="21" spans="2:8" x14ac:dyDescent="0.2">
      <c r="B21" s="58" t="s">
        <v>285</v>
      </c>
      <c r="C21" s="35">
        <v>5690716</v>
      </c>
      <c r="D21" s="71" t="s">
        <v>1078</v>
      </c>
      <c r="E21" s="60">
        <v>5690716</v>
      </c>
      <c r="F21" s="64" t="s">
        <v>405</v>
      </c>
      <c r="G21" s="59">
        <v>45474</v>
      </c>
      <c r="H21" s="45" t="s">
        <v>23</v>
      </c>
    </row>
    <row r="22" spans="2:8" x14ac:dyDescent="0.2">
      <c r="B22" s="58" t="s">
        <v>285</v>
      </c>
      <c r="C22" s="35">
        <v>8219798</v>
      </c>
      <c r="D22" s="71" t="s">
        <v>1078</v>
      </c>
      <c r="E22" s="60">
        <v>8219798</v>
      </c>
      <c r="F22" s="64" t="s">
        <v>406</v>
      </c>
      <c r="G22" s="59">
        <v>45476</v>
      </c>
      <c r="H22" s="45" t="s">
        <v>23</v>
      </c>
    </row>
    <row r="23" spans="2:8" x14ac:dyDescent="0.2">
      <c r="B23" s="58" t="s">
        <v>106</v>
      </c>
      <c r="C23" s="35">
        <v>275000</v>
      </c>
      <c r="D23" s="71" t="s">
        <v>1078</v>
      </c>
      <c r="E23" s="60">
        <v>275000</v>
      </c>
      <c r="F23" s="64" t="s">
        <v>148</v>
      </c>
      <c r="G23" s="59">
        <v>44748</v>
      </c>
      <c r="H23" s="45" t="s">
        <v>23</v>
      </c>
    </row>
    <row r="24" spans="2:8" x14ac:dyDescent="0.2">
      <c r="B24" s="58" t="s">
        <v>184</v>
      </c>
      <c r="C24" s="35">
        <v>1200000</v>
      </c>
      <c r="D24" s="71" t="s">
        <v>1078</v>
      </c>
      <c r="E24" s="60">
        <v>1200000</v>
      </c>
      <c r="F24" s="64" t="s">
        <v>210</v>
      </c>
      <c r="G24" s="59">
        <v>45252</v>
      </c>
      <c r="H24" s="45" t="s">
        <v>23</v>
      </c>
    </row>
    <row r="25" spans="2:8" x14ac:dyDescent="0.2">
      <c r="B25" s="58" t="s">
        <v>354</v>
      </c>
      <c r="C25" s="35">
        <v>36850000</v>
      </c>
      <c r="D25" s="71" t="s">
        <v>1078</v>
      </c>
      <c r="E25" s="60">
        <v>36850000</v>
      </c>
      <c r="F25" s="64" t="s">
        <v>407</v>
      </c>
      <c r="G25" s="59">
        <v>45501</v>
      </c>
      <c r="H25" s="45" t="s">
        <v>23</v>
      </c>
    </row>
    <row r="26" spans="2:8" x14ac:dyDescent="0.2">
      <c r="B26" s="58" t="s">
        <v>121</v>
      </c>
      <c r="C26" s="35">
        <v>11773792</v>
      </c>
      <c r="D26" s="71" t="s">
        <v>1078</v>
      </c>
      <c r="E26" s="60">
        <v>11773792</v>
      </c>
      <c r="F26" s="64" t="s">
        <v>408</v>
      </c>
      <c r="G26" s="59">
        <v>45477</v>
      </c>
      <c r="H26" s="45" t="s">
        <v>23</v>
      </c>
    </row>
    <row r="27" spans="2:8" x14ac:dyDescent="0.2">
      <c r="B27" s="58" t="s">
        <v>121</v>
      </c>
      <c r="C27" s="35">
        <v>6350000</v>
      </c>
      <c r="D27" s="71" t="s">
        <v>1078</v>
      </c>
      <c r="E27" s="60">
        <v>6350000</v>
      </c>
      <c r="F27" s="64" t="s">
        <v>409</v>
      </c>
      <c r="G27" s="59">
        <v>45477</v>
      </c>
      <c r="H27" s="45" t="s">
        <v>23</v>
      </c>
    </row>
    <row r="28" spans="2:8" x14ac:dyDescent="0.2">
      <c r="B28" s="58" t="s">
        <v>294</v>
      </c>
      <c r="C28" s="35">
        <v>314000000</v>
      </c>
      <c r="D28" s="71" t="s">
        <v>1078</v>
      </c>
      <c r="E28" s="60">
        <v>314000000</v>
      </c>
      <c r="F28" s="64" t="s">
        <v>330</v>
      </c>
      <c r="G28" s="59">
        <v>45403</v>
      </c>
      <c r="H28" s="45" t="s">
        <v>23</v>
      </c>
    </row>
    <row r="29" spans="2:8" x14ac:dyDescent="0.2">
      <c r="B29" s="58" t="s">
        <v>279</v>
      </c>
      <c r="C29" s="35">
        <v>294000</v>
      </c>
      <c r="D29" s="71" t="s">
        <v>1078</v>
      </c>
      <c r="E29" s="60">
        <v>294000</v>
      </c>
      <c r="F29" s="64" t="s">
        <v>312</v>
      </c>
      <c r="G29" s="59">
        <v>45315</v>
      </c>
      <c r="H29" s="45" t="s">
        <v>23</v>
      </c>
    </row>
    <row r="30" spans="2:8" x14ac:dyDescent="0.2">
      <c r="B30" s="58" t="s">
        <v>355</v>
      </c>
      <c r="C30" s="35">
        <v>1800000</v>
      </c>
      <c r="D30" s="71" t="s">
        <v>1078</v>
      </c>
      <c r="E30" s="60">
        <v>1800000</v>
      </c>
      <c r="F30" s="64" t="s">
        <v>410</v>
      </c>
      <c r="G30" s="59">
        <v>45478</v>
      </c>
      <c r="H30" s="45" t="s">
        <v>23</v>
      </c>
    </row>
    <row r="31" spans="2:8" x14ac:dyDescent="0.2">
      <c r="B31" s="58" t="s">
        <v>162</v>
      </c>
      <c r="C31" s="35">
        <v>700000</v>
      </c>
      <c r="D31" s="71" t="s">
        <v>1078</v>
      </c>
      <c r="E31" s="60">
        <v>700000</v>
      </c>
      <c r="F31" s="64" t="s">
        <v>302</v>
      </c>
      <c r="G31" s="59">
        <v>45360</v>
      </c>
      <c r="H31" s="45" t="s">
        <v>23</v>
      </c>
    </row>
    <row r="32" spans="2:8" x14ac:dyDescent="0.2">
      <c r="B32" s="58" t="s">
        <v>77</v>
      </c>
      <c r="C32" s="35">
        <v>1085116</v>
      </c>
      <c r="D32" s="71" t="s">
        <v>1078</v>
      </c>
      <c r="E32" s="60">
        <v>1085116</v>
      </c>
      <c r="F32" s="64" t="s">
        <v>411</v>
      </c>
      <c r="G32" s="59">
        <v>45415</v>
      </c>
      <c r="H32" s="45" t="s">
        <v>23</v>
      </c>
    </row>
    <row r="33" spans="2:8" x14ac:dyDescent="0.2">
      <c r="B33" s="58" t="s">
        <v>77</v>
      </c>
      <c r="C33" s="35">
        <v>4399680</v>
      </c>
      <c r="D33" s="71" t="s">
        <v>1078</v>
      </c>
      <c r="E33" s="60">
        <v>4399680</v>
      </c>
      <c r="F33" s="64" t="s">
        <v>332</v>
      </c>
      <c r="G33" s="59">
        <v>45449</v>
      </c>
      <c r="H33" s="45" t="s">
        <v>23</v>
      </c>
    </row>
    <row r="34" spans="2:8" x14ac:dyDescent="0.2">
      <c r="B34" s="58" t="s">
        <v>95</v>
      </c>
      <c r="C34" s="35">
        <v>28500000</v>
      </c>
      <c r="D34" s="71" t="s">
        <v>1078</v>
      </c>
      <c r="E34" s="60">
        <v>28500000</v>
      </c>
      <c r="F34" s="64" t="s">
        <v>208</v>
      </c>
      <c r="G34" s="59">
        <v>45292</v>
      </c>
      <c r="H34" s="45" t="s">
        <v>23</v>
      </c>
    </row>
    <row r="35" spans="2:8" x14ac:dyDescent="0.2">
      <c r="B35" s="58" t="s">
        <v>95</v>
      </c>
      <c r="C35" s="35">
        <v>4000000</v>
      </c>
      <c r="D35" s="71" t="s">
        <v>1078</v>
      </c>
      <c r="E35" s="60">
        <v>4000000</v>
      </c>
      <c r="F35" s="64" t="s">
        <v>209</v>
      </c>
      <c r="G35" s="59">
        <v>45309</v>
      </c>
      <c r="H35" s="45" t="s">
        <v>23</v>
      </c>
    </row>
    <row r="36" spans="2:8" x14ac:dyDescent="0.2">
      <c r="B36" s="58" t="s">
        <v>91</v>
      </c>
      <c r="C36" s="35">
        <v>350000</v>
      </c>
      <c r="D36" s="71" t="s">
        <v>1078</v>
      </c>
      <c r="E36" s="60">
        <v>350000</v>
      </c>
      <c r="F36" s="64" t="s">
        <v>142</v>
      </c>
      <c r="G36" s="59">
        <v>44672</v>
      </c>
      <c r="H36" s="45" t="s">
        <v>23</v>
      </c>
    </row>
    <row r="37" spans="2:8" x14ac:dyDescent="0.2">
      <c r="B37" s="58" t="s">
        <v>113</v>
      </c>
      <c r="C37" s="35">
        <v>375000</v>
      </c>
      <c r="D37" s="71" t="s">
        <v>1078</v>
      </c>
      <c r="E37" s="60">
        <v>375000</v>
      </c>
      <c r="F37" s="64" t="s">
        <v>150</v>
      </c>
      <c r="G37" s="59">
        <v>44612</v>
      </c>
      <c r="H37" s="45" t="s">
        <v>23</v>
      </c>
    </row>
    <row r="38" spans="2:8" x14ac:dyDescent="0.2">
      <c r="B38" s="58" t="s">
        <v>356</v>
      </c>
      <c r="C38" s="35">
        <v>5500000</v>
      </c>
      <c r="D38" s="72" t="s">
        <v>1078</v>
      </c>
      <c r="E38" s="60">
        <v>5500000</v>
      </c>
      <c r="F38" s="64" t="s">
        <v>412</v>
      </c>
      <c r="G38" s="59">
        <v>45500</v>
      </c>
      <c r="H38" s="45" t="s">
        <v>23</v>
      </c>
    </row>
    <row r="39" spans="2:8" x14ac:dyDescent="0.2">
      <c r="B39" s="58" t="s">
        <v>109</v>
      </c>
      <c r="C39" s="35">
        <v>20107212</v>
      </c>
      <c r="D39" s="72" t="s">
        <v>1078</v>
      </c>
      <c r="E39" s="60">
        <v>20107212</v>
      </c>
      <c r="F39" s="64" t="s">
        <v>413</v>
      </c>
      <c r="G39" s="59">
        <v>45455</v>
      </c>
      <c r="H39" s="45" t="s">
        <v>23</v>
      </c>
    </row>
    <row r="40" spans="2:8" x14ac:dyDescent="0.2">
      <c r="B40" s="58" t="s">
        <v>110</v>
      </c>
      <c r="C40" s="35">
        <v>170000</v>
      </c>
      <c r="D40" s="72" t="s">
        <v>1078</v>
      </c>
      <c r="E40" s="60">
        <v>170000</v>
      </c>
      <c r="F40" s="64" t="s">
        <v>221</v>
      </c>
      <c r="G40" s="59">
        <v>45202</v>
      </c>
      <c r="H40" s="45" t="s">
        <v>23</v>
      </c>
    </row>
    <row r="41" spans="2:8" x14ac:dyDescent="0.2">
      <c r="B41" s="58" t="s">
        <v>110</v>
      </c>
      <c r="C41" s="35">
        <v>360000</v>
      </c>
      <c r="D41" s="72" t="s">
        <v>1078</v>
      </c>
      <c r="E41" s="60">
        <v>360000</v>
      </c>
      <c r="F41" s="64" t="s">
        <v>414</v>
      </c>
      <c r="G41" s="59">
        <v>45450</v>
      </c>
      <c r="H41" s="45" t="s">
        <v>23</v>
      </c>
    </row>
    <row r="42" spans="2:8" x14ac:dyDescent="0.2">
      <c r="B42" s="58" t="s">
        <v>357</v>
      </c>
      <c r="C42" s="35">
        <v>2970000</v>
      </c>
      <c r="D42" s="71" t="s">
        <v>1078</v>
      </c>
      <c r="E42" s="60">
        <v>2970000</v>
      </c>
      <c r="F42" s="64" t="s">
        <v>415</v>
      </c>
      <c r="G42" s="59">
        <v>45394</v>
      </c>
      <c r="H42" s="45" t="s">
        <v>23</v>
      </c>
    </row>
    <row r="43" spans="2:8" x14ac:dyDescent="0.2">
      <c r="B43" s="58" t="s">
        <v>357</v>
      </c>
      <c r="C43" s="35">
        <v>20136200</v>
      </c>
      <c r="D43" s="71" t="s">
        <v>1078</v>
      </c>
      <c r="E43" s="60">
        <v>20136200</v>
      </c>
      <c r="F43" s="64" t="s">
        <v>416</v>
      </c>
      <c r="G43" s="59">
        <v>45460</v>
      </c>
      <c r="H43" s="45" t="s">
        <v>23</v>
      </c>
    </row>
    <row r="44" spans="2:8" x14ac:dyDescent="0.2">
      <c r="B44" s="58" t="s">
        <v>357</v>
      </c>
      <c r="C44" s="35">
        <v>18711832</v>
      </c>
      <c r="D44" s="72" t="s">
        <v>1078</v>
      </c>
      <c r="E44" s="60">
        <v>18711832</v>
      </c>
      <c r="F44" s="64" t="s">
        <v>417</v>
      </c>
      <c r="G44" s="59">
        <v>45477</v>
      </c>
      <c r="H44" s="45" t="s">
        <v>23</v>
      </c>
    </row>
    <row r="45" spans="2:8" x14ac:dyDescent="0.2">
      <c r="B45" s="58" t="s">
        <v>101</v>
      </c>
      <c r="C45" s="35">
        <v>400000</v>
      </c>
      <c r="D45" s="71" t="s">
        <v>1078</v>
      </c>
      <c r="E45" s="60">
        <v>400000</v>
      </c>
      <c r="F45" s="64" t="s">
        <v>147</v>
      </c>
      <c r="G45" s="59">
        <v>44676</v>
      </c>
      <c r="H45" s="45" t="s">
        <v>23</v>
      </c>
    </row>
    <row r="46" spans="2:8" x14ac:dyDescent="0.2">
      <c r="B46" s="58" t="s">
        <v>276</v>
      </c>
      <c r="C46" s="35">
        <v>1200000</v>
      </c>
      <c r="D46" s="71" t="s">
        <v>1078</v>
      </c>
      <c r="E46" s="60">
        <v>1200000</v>
      </c>
      <c r="F46" s="64" t="s">
        <v>303</v>
      </c>
      <c r="G46" s="59">
        <v>45353</v>
      </c>
      <c r="H46" s="45" t="s">
        <v>23</v>
      </c>
    </row>
    <row r="47" spans="2:8" x14ac:dyDescent="0.2">
      <c r="B47" s="58" t="s">
        <v>276</v>
      </c>
      <c r="C47" s="35">
        <v>1200000</v>
      </c>
      <c r="D47" s="72" t="s">
        <v>1078</v>
      </c>
      <c r="E47" s="60">
        <v>1200000</v>
      </c>
      <c r="F47" s="64" t="s">
        <v>304</v>
      </c>
      <c r="G47" s="59">
        <v>45353</v>
      </c>
      <c r="H47" s="45" t="s">
        <v>23</v>
      </c>
    </row>
    <row r="48" spans="2:8" x14ac:dyDescent="0.2">
      <c r="B48" s="58" t="s">
        <v>358</v>
      </c>
      <c r="C48" s="35">
        <v>1500000</v>
      </c>
      <c r="D48" s="71" t="s">
        <v>1078</v>
      </c>
      <c r="E48" s="60">
        <v>1500000</v>
      </c>
      <c r="F48" s="64" t="s">
        <v>418</v>
      </c>
      <c r="G48" s="59">
        <v>45414</v>
      </c>
      <c r="H48" s="45" t="s">
        <v>23</v>
      </c>
    </row>
    <row r="49" spans="2:8" x14ac:dyDescent="0.2">
      <c r="B49" s="58" t="s">
        <v>358</v>
      </c>
      <c r="C49" s="35">
        <v>1500000</v>
      </c>
      <c r="D49" s="72" t="s">
        <v>1078</v>
      </c>
      <c r="E49" s="60">
        <v>1500000</v>
      </c>
      <c r="F49" s="64" t="s">
        <v>419</v>
      </c>
      <c r="G49" s="59">
        <v>45446</v>
      </c>
      <c r="H49" s="45" t="s">
        <v>23</v>
      </c>
    </row>
    <row r="50" spans="2:8" x14ac:dyDescent="0.2">
      <c r="B50" s="58" t="s">
        <v>296</v>
      </c>
      <c r="C50" s="35">
        <v>3532400000</v>
      </c>
      <c r="D50" s="71" t="s">
        <v>1078</v>
      </c>
      <c r="E50" s="60">
        <v>3532400000</v>
      </c>
      <c r="F50" s="64" t="s">
        <v>338</v>
      </c>
      <c r="G50" s="59">
        <v>45403</v>
      </c>
      <c r="H50" s="45" t="s">
        <v>23</v>
      </c>
    </row>
    <row r="51" spans="2:8" x14ac:dyDescent="0.2">
      <c r="B51" s="58" t="s">
        <v>105</v>
      </c>
      <c r="C51" s="35">
        <v>3611520</v>
      </c>
      <c r="D51" s="71" t="s">
        <v>1078</v>
      </c>
      <c r="E51" s="60">
        <v>3611520</v>
      </c>
      <c r="F51" s="64" t="s">
        <v>215</v>
      </c>
      <c r="G51" s="59">
        <v>45229</v>
      </c>
      <c r="H51" s="45" t="s">
        <v>23</v>
      </c>
    </row>
    <row r="52" spans="2:8" x14ac:dyDescent="0.2">
      <c r="B52" s="58" t="s">
        <v>105</v>
      </c>
      <c r="C52" s="35">
        <v>1357440</v>
      </c>
      <c r="D52" s="71" t="s">
        <v>1078</v>
      </c>
      <c r="E52" s="60">
        <v>1357440</v>
      </c>
      <c r="F52" s="64" t="s">
        <v>216</v>
      </c>
      <c r="G52" s="59">
        <v>45284</v>
      </c>
      <c r="H52" s="45" t="s">
        <v>23</v>
      </c>
    </row>
    <row r="53" spans="2:8" x14ac:dyDescent="0.2">
      <c r="B53" s="58" t="s">
        <v>300</v>
      </c>
      <c r="C53" s="35">
        <v>5000000</v>
      </c>
      <c r="D53" s="72" t="s">
        <v>1078</v>
      </c>
      <c r="E53" s="60">
        <v>5000000</v>
      </c>
      <c r="F53" s="64" t="s">
        <v>420</v>
      </c>
      <c r="G53" s="59">
        <v>45445</v>
      </c>
      <c r="H53" s="45" t="s">
        <v>23</v>
      </c>
    </row>
    <row r="54" spans="2:8" x14ac:dyDescent="0.2">
      <c r="B54" s="58" t="s">
        <v>300</v>
      </c>
      <c r="C54" s="35">
        <v>5000000</v>
      </c>
      <c r="D54" s="71" t="s">
        <v>1078</v>
      </c>
      <c r="E54" s="60">
        <v>5000000</v>
      </c>
      <c r="F54" s="64" t="s">
        <v>421</v>
      </c>
      <c r="G54" s="59">
        <v>45476</v>
      </c>
      <c r="H54" s="45" t="s">
        <v>23</v>
      </c>
    </row>
    <row r="55" spans="2:8" x14ac:dyDescent="0.2">
      <c r="B55" s="58" t="s">
        <v>295</v>
      </c>
      <c r="C55" s="35">
        <v>36550000</v>
      </c>
      <c r="D55" s="71" t="s">
        <v>1078</v>
      </c>
      <c r="E55" s="60">
        <v>36550000</v>
      </c>
      <c r="F55" s="64" t="s">
        <v>422</v>
      </c>
      <c r="G55" s="59">
        <v>45487</v>
      </c>
      <c r="H55" s="45" t="s">
        <v>23</v>
      </c>
    </row>
    <row r="56" spans="2:8" x14ac:dyDescent="0.2">
      <c r="B56" s="58" t="s">
        <v>277</v>
      </c>
      <c r="C56" s="35">
        <v>241965</v>
      </c>
      <c r="D56" s="71" t="s">
        <v>1078</v>
      </c>
      <c r="E56" s="60">
        <v>241965</v>
      </c>
      <c r="F56" s="64" t="s">
        <v>308</v>
      </c>
      <c r="G56" s="59">
        <v>45341</v>
      </c>
      <c r="H56" s="45" t="s">
        <v>23</v>
      </c>
    </row>
    <row r="57" spans="2:8" x14ac:dyDescent="0.2">
      <c r="B57" s="58" t="s">
        <v>190</v>
      </c>
      <c r="C57" s="35">
        <v>4675</v>
      </c>
      <c r="D57" s="71" t="s">
        <v>1078</v>
      </c>
      <c r="E57" s="60">
        <v>4675</v>
      </c>
      <c r="F57" s="64" t="s">
        <v>222</v>
      </c>
      <c r="G57" s="59">
        <v>45318</v>
      </c>
      <c r="H57" s="45" t="s">
        <v>23</v>
      </c>
    </row>
    <row r="58" spans="2:8" x14ac:dyDescent="0.2">
      <c r="B58" s="58" t="s">
        <v>190</v>
      </c>
      <c r="C58" s="35">
        <v>4675</v>
      </c>
      <c r="D58" s="71" t="s">
        <v>1078</v>
      </c>
      <c r="E58" s="60">
        <v>4675</v>
      </c>
      <c r="F58" s="64" t="s">
        <v>135</v>
      </c>
      <c r="G58" s="59">
        <v>45351</v>
      </c>
      <c r="H58" s="45" t="s">
        <v>23</v>
      </c>
    </row>
    <row r="59" spans="2:8" x14ac:dyDescent="0.2">
      <c r="B59" s="58" t="s">
        <v>190</v>
      </c>
      <c r="C59" s="35">
        <v>449400</v>
      </c>
      <c r="D59" s="71" t="s">
        <v>1078</v>
      </c>
      <c r="E59" s="60">
        <v>449400</v>
      </c>
      <c r="F59" s="64" t="s">
        <v>336</v>
      </c>
      <c r="G59" s="59">
        <v>45352</v>
      </c>
      <c r="H59" s="45" t="s">
        <v>23</v>
      </c>
    </row>
    <row r="60" spans="2:8" x14ac:dyDescent="0.2">
      <c r="B60" s="58" t="s">
        <v>190</v>
      </c>
      <c r="C60" s="35">
        <v>4675</v>
      </c>
      <c r="D60" s="71" t="s">
        <v>1078</v>
      </c>
      <c r="E60" s="60">
        <v>4675</v>
      </c>
      <c r="F60" s="64" t="s">
        <v>337</v>
      </c>
      <c r="G60" s="59">
        <v>45409</v>
      </c>
      <c r="H60" s="45" t="s">
        <v>23</v>
      </c>
    </row>
    <row r="61" spans="2:8" x14ac:dyDescent="0.2">
      <c r="B61" s="58" t="s">
        <v>190</v>
      </c>
      <c r="C61" s="35">
        <v>4675</v>
      </c>
      <c r="D61" s="71" t="s">
        <v>1078</v>
      </c>
      <c r="E61" s="60">
        <v>4675</v>
      </c>
      <c r="F61" s="64" t="s">
        <v>423</v>
      </c>
      <c r="G61" s="59">
        <v>45432</v>
      </c>
      <c r="H61" s="45" t="s">
        <v>23</v>
      </c>
    </row>
    <row r="62" spans="2:8" x14ac:dyDescent="0.2">
      <c r="B62" s="58" t="s">
        <v>190</v>
      </c>
      <c r="C62" s="35">
        <v>13000000</v>
      </c>
      <c r="D62" s="71" t="s">
        <v>1078</v>
      </c>
      <c r="E62" s="60">
        <v>13000000</v>
      </c>
      <c r="F62" s="64" t="s">
        <v>424</v>
      </c>
      <c r="G62" s="59">
        <v>45500</v>
      </c>
      <c r="H62" s="45" t="s">
        <v>23</v>
      </c>
    </row>
    <row r="63" spans="2:8" x14ac:dyDescent="0.2">
      <c r="B63" s="58" t="s">
        <v>163</v>
      </c>
      <c r="C63" s="35">
        <v>1085116</v>
      </c>
      <c r="D63" s="71" t="s">
        <v>1078</v>
      </c>
      <c r="E63" s="60">
        <v>1085116</v>
      </c>
      <c r="F63" s="64" t="s">
        <v>425</v>
      </c>
      <c r="G63" s="59">
        <v>45414</v>
      </c>
      <c r="H63" s="45" t="s">
        <v>23</v>
      </c>
    </row>
    <row r="64" spans="2:8" x14ac:dyDescent="0.2">
      <c r="B64" s="58" t="s">
        <v>163</v>
      </c>
      <c r="C64" s="35">
        <v>24755200</v>
      </c>
      <c r="D64" s="71" t="s">
        <v>1078</v>
      </c>
      <c r="E64" s="60">
        <v>24755200</v>
      </c>
      <c r="F64" s="64" t="s">
        <v>426</v>
      </c>
      <c r="G64" s="59">
        <v>45446</v>
      </c>
      <c r="H64" s="45" t="s">
        <v>23</v>
      </c>
    </row>
    <row r="65" spans="2:8" x14ac:dyDescent="0.2">
      <c r="B65" s="58" t="s">
        <v>163</v>
      </c>
      <c r="C65" s="35">
        <v>25913200</v>
      </c>
      <c r="D65" s="72" t="s">
        <v>1078</v>
      </c>
      <c r="E65" s="60">
        <v>25913200</v>
      </c>
      <c r="F65" s="64" t="s">
        <v>427</v>
      </c>
      <c r="G65" s="59">
        <v>45476</v>
      </c>
      <c r="H65" s="45" t="s">
        <v>23</v>
      </c>
    </row>
    <row r="66" spans="2:8" x14ac:dyDescent="0.2">
      <c r="B66" s="58" t="s">
        <v>359</v>
      </c>
      <c r="C66" s="35">
        <v>23824800</v>
      </c>
      <c r="D66" s="71" t="s">
        <v>1078</v>
      </c>
      <c r="E66" s="60">
        <v>23824800</v>
      </c>
      <c r="F66" s="64" t="s">
        <v>428</v>
      </c>
      <c r="G66" s="59">
        <v>45455</v>
      </c>
      <c r="H66" s="45" t="s">
        <v>23</v>
      </c>
    </row>
    <row r="67" spans="2:8" x14ac:dyDescent="0.2">
      <c r="B67" s="58" t="s">
        <v>360</v>
      </c>
      <c r="C67" s="35">
        <v>32029520</v>
      </c>
      <c r="D67" s="71" t="s">
        <v>1078</v>
      </c>
      <c r="E67" s="60">
        <v>32029520</v>
      </c>
      <c r="F67" s="64" t="s">
        <v>429</v>
      </c>
      <c r="G67" s="59">
        <v>45477</v>
      </c>
      <c r="H67" s="45" t="s">
        <v>23</v>
      </c>
    </row>
    <row r="68" spans="2:8" x14ac:dyDescent="0.2">
      <c r="B68" s="58" t="s">
        <v>78</v>
      </c>
      <c r="C68" s="35">
        <v>2700000</v>
      </c>
      <c r="D68" s="71" t="s">
        <v>1078</v>
      </c>
      <c r="E68" s="60">
        <v>2700000</v>
      </c>
      <c r="F68" s="64" t="s">
        <v>136</v>
      </c>
      <c r="G68" s="59">
        <v>45194</v>
      </c>
      <c r="H68" s="45" t="s">
        <v>23</v>
      </c>
    </row>
    <row r="69" spans="2:8" x14ac:dyDescent="0.2">
      <c r="B69" s="58" t="s">
        <v>293</v>
      </c>
      <c r="C69" s="35">
        <v>4312000</v>
      </c>
      <c r="D69" s="71" t="s">
        <v>1078</v>
      </c>
      <c r="E69" s="60">
        <v>4312000</v>
      </c>
      <c r="F69" s="64" t="s">
        <v>430</v>
      </c>
      <c r="G69" s="59">
        <v>45474</v>
      </c>
      <c r="H69" s="45" t="s">
        <v>23</v>
      </c>
    </row>
    <row r="70" spans="2:8" x14ac:dyDescent="0.2">
      <c r="B70" s="58" t="s">
        <v>293</v>
      </c>
      <c r="C70" s="35">
        <v>2849000</v>
      </c>
      <c r="D70" s="71" t="s">
        <v>1078</v>
      </c>
      <c r="E70" s="60">
        <v>2849000</v>
      </c>
      <c r="F70" s="64" t="s">
        <v>431</v>
      </c>
      <c r="G70" s="59">
        <v>45474</v>
      </c>
      <c r="H70" s="45" t="s">
        <v>23</v>
      </c>
    </row>
    <row r="71" spans="2:8" x14ac:dyDescent="0.2">
      <c r="B71" s="58" t="s">
        <v>293</v>
      </c>
      <c r="C71" s="35">
        <v>6050000</v>
      </c>
      <c r="D71" s="71" t="s">
        <v>1078</v>
      </c>
      <c r="E71" s="60">
        <v>6050000</v>
      </c>
      <c r="F71" s="64" t="s">
        <v>432</v>
      </c>
      <c r="G71" s="59">
        <v>45492</v>
      </c>
      <c r="H71" s="45" t="s">
        <v>23</v>
      </c>
    </row>
    <row r="72" spans="2:8" x14ac:dyDescent="0.2">
      <c r="B72" s="58" t="s">
        <v>293</v>
      </c>
      <c r="C72" s="35">
        <v>5500000</v>
      </c>
      <c r="D72" s="72" t="s">
        <v>1078</v>
      </c>
      <c r="E72" s="60">
        <v>5500000</v>
      </c>
      <c r="F72" s="64" t="s">
        <v>433</v>
      </c>
      <c r="G72" s="59">
        <v>45492</v>
      </c>
      <c r="H72" s="45" t="s">
        <v>23</v>
      </c>
    </row>
    <row r="73" spans="2:8" x14ac:dyDescent="0.2">
      <c r="B73" s="58" t="s">
        <v>293</v>
      </c>
      <c r="C73" s="35">
        <v>3498000</v>
      </c>
      <c r="D73" s="72" t="s">
        <v>1078</v>
      </c>
      <c r="E73" s="60">
        <v>3498000</v>
      </c>
      <c r="F73" s="64" t="s">
        <v>434</v>
      </c>
      <c r="G73" s="59">
        <v>45492</v>
      </c>
      <c r="H73" s="45" t="s">
        <v>23</v>
      </c>
    </row>
    <row r="74" spans="2:8" x14ac:dyDescent="0.2">
      <c r="B74" s="58" t="s">
        <v>293</v>
      </c>
      <c r="C74" s="35">
        <v>2700000</v>
      </c>
      <c r="D74" s="71" t="s">
        <v>1078</v>
      </c>
      <c r="E74" s="60">
        <v>2700000</v>
      </c>
      <c r="F74" s="64" t="s">
        <v>324</v>
      </c>
      <c r="G74" s="59">
        <v>45492</v>
      </c>
      <c r="H74" s="45" t="s">
        <v>23</v>
      </c>
    </row>
    <row r="75" spans="2:8" x14ac:dyDescent="0.2">
      <c r="B75" s="58" t="s">
        <v>293</v>
      </c>
      <c r="C75" s="35">
        <v>3465000</v>
      </c>
      <c r="D75" s="71" t="s">
        <v>1078</v>
      </c>
      <c r="E75" s="60">
        <v>3465000</v>
      </c>
      <c r="F75" s="64" t="s">
        <v>435</v>
      </c>
      <c r="G75" s="59">
        <v>45492</v>
      </c>
      <c r="H75" s="45" t="s">
        <v>23</v>
      </c>
    </row>
    <row r="76" spans="2:8" x14ac:dyDescent="0.2">
      <c r="B76" s="58" t="s">
        <v>73</v>
      </c>
      <c r="C76" s="35">
        <v>8094825</v>
      </c>
      <c r="D76" s="72" t="s">
        <v>1078</v>
      </c>
      <c r="E76" s="60">
        <v>8094825</v>
      </c>
      <c r="F76" s="64" t="s">
        <v>133</v>
      </c>
      <c r="G76" s="59">
        <v>45147</v>
      </c>
      <c r="H76" s="45" t="s">
        <v>23</v>
      </c>
    </row>
    <row r="77" spans="2:8" x14ac:dyDescent="0.2">
      <c r="B77" s="58" t="s">
        <v>73</v>
      </c>
      <c r="C77" s="35">
        <v>18107288</v>
      </c>
      <c r="D77" s="71" t="s">
        <v>1078</v>
      </c>
      <c r="E77" s="60">
        <v>18107288</v>
      </c>
      <c r="F77" s="64" t="s">
        <v>134</v>
      </c>
      <c r="G77" s="59">
        <v>45154</v>
      </c>
      <c r="H77" s="45" t="s">
        <v>23</v>
      </c>
    </row>
    <row r="78" spans="2:8" x14ac:dyDescent="0.2">
      <c r="B78" s="58" t="s">
        <v>73</v>
      </c>
      <c r="C78" s="35">
        <v>-39112</v>
      </c>
      <c r="D78" s="71" t="s">
        <v>1078</v>
      </c>
      <c r="E78" s="60">
        <v>-39112</v>
      </c>
      <c r="F78" s="64">
        <v>20717</v>
      </c>
      <c r="G78" s="59">
        <v>45239</v>
      </c>
      <c r="H78" s="45" t="s">
        <v>23</v>
      </c>
    </row>
    <row r="79" spans="2:8" x14ac:dyDescent="0.2">
      <c r="B79" s="58" t="s">
        <v>73</v>
      </c>
      <c r="C79" s="35">
        <v>3638637</v>
      </c>
      <c r="D79" s="71" t="s">
        <v>1078</v>
      </c>
      <c r="E79" s="60">
        <v>3638637</v>
      </c>
      <c r="F79" s="64" t="s">
        <v>200</v>
      </c>
      <c r="G79" s="59">
        <v>45237</v>
      </c>
      <c r="H79" s="45" t="s">
        <v>23</v>
      </c>
    </row>
    <row r="80" spans="2:8" x14ac:dyDescent="0.2">
      <c r="B80" s="58" t="s">
        <v>73</v>
      </c>
      <c r="C80" s="35">
        <v>7877519</v>
      </c>
      <c r="D80" s="71" t="s">
        <v>1078</v>
      </c>
      <c r="E80" s="60">
        <v>7877519</v>
      </c>
      <c r="F80" s="64" t="s">
        <v>201</v>
      </c>
      <c r="G80" s="59">
        <v>45247</v>
      </c>
      <c r="H80" s="45" t="s">
        <v>23</v>
      </c>
    </row>
    <row r="81" spans="2:8" x14ac:dyDescent="0.2">
      <c r="B81" s="58" t="s">
        <v>100</v>
      </c>
      <c r="C81" s="35">
        <v>4087500</v>
      </c>
      <c r="D81" s="71" t="s">
        <v>1078</v>
      </c>
      <c r="E81" s="60">
        <v>4087500</v>
      </c>
      <c r="F81" s="64" t="s">
        <v>146</v>
      </c>
      <c r="G81" s="59">
        <v>45096</v>
      </c>
      <c r="H81" s="45" t="s">
        <v>23</v>
      </c>
    </row>
    <row r="82" spans="2:8" x14ac:dyDescent="0.2">
      <c r="B82" s="58" t="s">
        <v>86</v>
      </c>
      <c r="C82" s="35">
        <v>1829310</v>
      </c>
      <c r="D82" s="71" t="s">
        <v>1078</v>
      </c>
      <c r="E82" s="60">
        <v>1829310</v>
      </c>
      <c r="F82" s="64" t="s">
        <v>140</v>
      </c>
      <c r="G82" s="59">
        <v>45191</v>
      </c>
      <c r="H82" s="45" t="s">
        <v>23</v>
      </c>
    </row>
    <row r="83" spans="2:8" x14ac:dyDescent="0.2">
      <c r="B83" s="58" t="s">
        <v>86</v>
      </c>
      <c r="C83" s="35">
        <v>600000</v>
      </c>
      <c r="D83" s="71" t="s">
        <v>1078</v>
      </c>
      <c r="E83" s="60">
        <v>600000</v>
      </c>
      <c r="F83" s="64" t="s">
        <v>206</v>
      </c>
      <c r="G83" s="59">
        <v>45249</v>
      </c>
      <c r="H83" s="45" t="s">
        <v>23</v>
      </c>
    </row>
    <row r="84" spans="2:8" x14ac:dyDescent="0.2">
      <c r="B84" s="58" t="s">
        <v>86</v>
      </c>
      <c r="C84" s="35">
        <v>91000000</v>
      </c>
      <c r="D84" s="71" t="s">
        <v>1078</v>
      </c>
      <c r="E84" s="60">
        <v>91000000</v>
      </c>
      <c r="F84" s="64" t="s">
        <v>436</v>
      </c>
      <c r="G84" s="59">
        <v>45477</v>
      </c>
      <c r="H84" s="45" t="s">
        <v>23</v>
      </c>
    </row>
    <row r="85" spans="2:8" x14ac:dyDescent="0.2">
      <c r="B85" s="58" t="s">
        <v>86</v>
      </c>
      <c r="C85" s="35">
        <v>1730000</v>
      </c>
      <c r="D85" s="71" t="s">
        <v>1078</v>
      </c>
      <c r="E85" s="60">
        <v>1730000</v>
      </c>
      <c r="F85" s="64" t="s">
        <v>437</v>
      </c>
      <c r="G85" s="59">
        <v>45476</v>
      </c>
      <c r="H85" s="45" t="s">
        <v>23</v>
      </c>
    </row>
    <row r="86" spans="2:8" x14ac:dyDescent="0.2">
      <c r="B86" s="58" t="s">
        <v>361</v>
      </c>
      <c r="C86" s="35">
        <v>4000000</v>
      </c>
      <c r="D86" s="71" t="s">
        <v>1078</v>
      </c>
      <c r="E86" s="60">
        <v>4000000</v>
      </c>
      <c r="F86" s="64" t="s">
        <v>438</v>
      </c>
      <c r="G86" s="59">
        <v>45455</v>
      </c>
      <c r="H86" s="45" t="s">
        <v>23</v>
      </c>
    </row>
    <row r="87" spans="2:8" x14ac:dyDescent="0.2">
      <c r="B87" s="58" t="s">
        <v>107</v>
      </c>
      <c r="C87" s="35">
        <v>5500000</v>
      </c>
      <c r="D87" s="71" t="s">
        <v>1078</v>
      </c>
      <c r="E87" s="60">
        <v>5500000</v>
      </c>
      <c r="F87" s="64" t="s">
        <v>149</v>
      </c>
      <c r="G87" s="59">
        <v>45006</v>
      </c>
      <c r="H87" s="45" t="s">
        <v>23</v>
      </c>
    </row>
    <row r="88" spans="2:8" x14ac:dyDescent="0.2">
      <c r="B88" s="58" t="s">
        <v>97</v>
      </c>
      <c r="C88" s="35">
        <v>3080000</v>
      </c>
      <c r="D88" s="71" t="s">
        <v>1078</v>
      </c>
      <c r="E88" s="60">
        <v>3080000</v>
      </c>
      <c r="F88" s="64" t="s">
        <v>439</v>
      </c>
      <c r="G88" s="59">
        <v>45476</v>
      </c>
      <c r="H88" s="45" t="s">
        <v>23</v>
      </c>
    </row>
    <row r="89" spans="2:8" x14ac:dyDescent="0.2">
      <c r="B89" s="58" t="s">
        <v>362</v>
      </c>
      <c r="C89" s="35">
        <v>3690000</v>
      </c>
      <c r="D89" s="71" t="s">
        <v>1078</v>
      </c>
      <c r="E89" s="60">
        <v>3690000</v>
      </c>
      <c r="F89" s="64" t="s">
        <v>440</v>
      </c>
      <c r="G89" s="59">
        <v>45481</v>
      </c>
      <c r="H89" s="45" t="s">
        <v>23</v>
      </c>
    </row>
    <row r="90" spans="2:8" x14ac:dyDescent="0.2">
      <c r="B90" s="58" t="s">
        <v>165</v>
      </c>
      <c r="C90" s="35">
        <v>1500000</v>
      </c>
      <c r="D90" s="71" t="s">
        <v>1078</v>
      </c>
      <c r="E90" s="60">
        <v>1500000</v>
      </c>
      <c r="F90" s="64" t="s">
        <v>199</v>
      </c>
      <c r="G90" s="59">
        <v>45255</v>
      </c>
      <c r="H90" s="45" t="s">
        <v>23</v>
      </c>
    </row>
    <row r="91" spans="2:8" x14ac:dyDescent="0.2">
      <c r="B91" s="58" t="s">
        <v>165</v>
      </c>
      <c r="C91" s="35">
        <v>1000000</v>
      </c>
      <c r="D91" s="71" t="s">
        <v>1078</v>
      </c>
      <c r="E91" s="60">
        <v>1000000</v>
      </c>
      <c r="F91" s="64" t="s">
        <v>339</v>
      </c>
      <c r="G91" s="59">
        <v>45318</v>
      </c>
      <c r="H91" s="45" t="s">
        <v>23</v>
      </c>
    </row>
    <row r="92" spans="2:8" x14ac:dyDescent="0.2">
      <c r="B92" s="58" t="s">
        <v>104</v>
      </c>
      <c r="C92" s="35">
        <v>835361</v>
      </c>
      <c r="D92" s="71" t="s">
        <v>1078</v>
      </c>
      <c r="E92" s="60">
        <v>835361</v>
      </c>
      <c r="F92" s="64" t="s">
        <v>327</v>
      </c>
      <c r="G92" s="59">
        <v>45326</v>
      </c>
      <c r="H92" s="45" t="s">
        <v>23</v>
      </c>
    </row>
    <row r="93" spans="2:8" x14ac:dyDescent="0.2">
      <c r="B93" s="58" t="s">
        <v>104</v>
      </c>
      <c r="C93" s="35">
        <v>2000000</v>
      </c>
      <c r="D93" s="71" t="s">
        <v>1078</v>
      </c>
      <c r="E93" s="60">
        <v>2000000</v>
      </c>
      <c r="F93" s="64" t="s">
        <v>328</v>
      </c>
      <c r="G93" s="59">
        <v>45357</v>
      </c>
      <c r="H93" s="45" t="s">
        <v>23</v>
      </c>
    </row>
    <row r="94" spans="2:8" x14ac:dyDescent="0.2">
      <c r="B94" s="58" t="s">
        <v>104</v>
      </c>
      <c r="C94" s="35">
        <v>4000000</v>
      </c>
      <c r="D94" s="71" t="s">
        <v>1078</v>
      </c>
      <c r="E94" s="60">
        <v>4000000</v>
      </c>
      <c r="F94" s="64" t="s">
        <v>441</v>
      </c>
      <c r="G94" s="59">
        <v>45447</v>
      </c>
      <c r="H94" s="45" t="s">
        <v>23</v>
      </c>
    </row>
    <row r="95" spans="2:8" x14ac:dyDescent="0.2">
      <c r="B95" s="58" t="s">
        <v>104</v>
      </c>
      <c r="C95" s="35">
        <v>5300000</v>
      </c>
      <c r="D95" s="71" t="s">
        <v>1078</v>
      </c>
      <c r="E95" s="60">
        <v>5300000</v>
      </c>
      <c r="F95" s="64" t="s">
        <v>442</v>
      </c>
      <c r="G95" s="59">
        <v>45478</v>
      </c>
      <c r="H95" s="45" t="s">
        <v>23</v>
      </c>
    </row>
    <row r="96" spans="2:8" x14ac:dyDescent="0.2">
      <c r="B96" s="58" t="s">
        <v>112</v>
      </c>
      <c r="C96" s="35">
        <v>9623040</v>
      </c>
      <c r="D96" s="71" t="s">
        <v>1078</v>
      </c>
      <c r="E96" s="60">
        <v>9623040</v>
      </c>
      <c r="F96" s="64" t="s">
        <v>443</v>
      </c>
      <c r="G96" s="59">
        <v>45416</v>
      </c>
      <c r="H96" s="45" t="s">
        <v>23</v>
      </c>
    </row>
    <row r="97" spans="2:8" x14ac:dyDescent="0.2">
      <c r="B97" s="58" t="s">
        <v>112</v>
      </c>
      <c r="C97" s="35">
        <v>14213360</v>
      </c>
      <c r="D97" s="71" t="s">
        <v>1078</v>
      </c>
      <c r="E97" s="60">
        <v>14213360</v>
      </c>
      <c r="F97" s="64" t="s">
        <v>444</v>
      </c>
      <c r="G97" s="59">
        <v>45456</v>
      </c>
      <c r="H97" s="45" t="s">
        <v>23</v>
      </c>
    </row>
    <row r="98" spans="2:8" x14ac:dyDescent="0.2">
      <c r="B98" s="58" t="s">
        <v>363</v>
      </c>
      <c r="C98" s="35">
        <v>9897500</v>
      </c>
      <c r="D98" s="71" t="s">
        <v>1078</v>
      </c>
      <c r="E98" s="60">
        <v>9897500</v>
      </c>
      <c r="F98" s="64" t="s">
        <v>445</v>
      </c>
      <c r="G98" s="59">
        <v>45474</v>
      </c>
      <c r="H98" s="45" t="s">
        <v>23</v>
      </c>
    </row>
    <row r="99" spans="2:8" x14ac:dyDescent="0.2">
      <c r="B99" s="58" t="s">
        <v>363</v>
      </c>
      <c r="C99" s="35">
        <v>42319200</v>
      </c>
      <c r="D99" s="71" t="s">
        <v>1078</v>
      </c>
      <c r="E99" s="60">
        <v>42319200</v>
      </c>
      <c r="F99" s="64" t="s">
        <v>446</v>
      </c>
      <c r="G99" s="59">
        <v>45494</v>
      </c>
      <c r="H99" s="45" t="s">
        <v>23</v>
      </c>
    </row>
    <row r="100" spans="2:8" x14ac:dyDescent="0.2">
      <c r="B100" s="58" t="s">
        <v>281</v>
      </c>
      <c r="C100" s="35">
        <v>1342000</v>
      </c>
      <c r="D100" s="71" t="s">
        <v>1078</v>
      </c>
      <c r="E100" s="60">
        <v>1342000</v>
      </c>
      <c r="F100" s="64" t="s">
        <v>447</v>
      </c>
      <c r="G100" s="59">
        <v>45480</v>
      </c>
      <c r="H100" s="45" t="s">
        <v>23</v>
      </c>
    </row>
    <row r="101" spans="2:8" x14ac:dyDescent="0.2">
      <c r="B101" s="58" t="s">
        <v>128</v>
      </c>
      <c r="C101" s="35">
        <v>21000000</v>
      </c>
      <c r="D101" s="71" t="s">
        <v>1078</v>
      </c>
      <c r="E101" s="60">
        <v>21000000</v>
      </c>
      <c r="F101" s="64" t="s">
        <v>224</v>
      </c>
      <c r="G101" s="59">
        <v>45284</v>
      </c>
      <c r="H101" s="45" t="s">
        <v>23</v>
      </c>
    </row>
    <row r="102" spans="2:8" x14ac:dyDescent="0.2">
      <c r="B102" s="58" t="s">
        <v>128</v>
      </c>
      <c r="C102" s="35">
        <v>24500000</v>
      </c>
      <c r="D102" s="71" t="s">
        <v>1078</v>
      </c>
      <c r="E102" s="60">
        <v>24500000</v>
      </c>
      <c r="F102" s="64" t="s">
        <v>228</v>
      </c>
      <c r="G102" s="59">
        <v>45284</v>
      </c>
      <c r="H102" s="45" t="s">
        <v>23</v>
      </c>
    </row>
    <row r="103" spans="2:8" x14ac:dyDescent="0.2">
      <c r="B103" s="58" t="s">
        <v>128</v>
      </c>
      <c r="C103" s="35">
        <v>42000000</v>
      </c>
      <c r="D103" s="71" t="s">
        <v>1078</v>
      </c>
      <c r="E103" s="60">
        <v>42000000</v>
      </c>
      <c r="F103" s="64" t="s">
        <v>448</v>
      </c>
      <c r="G103" s="59">
        <v>45479</v>
      </c>
      <c r="H103" s="45" t="s">
        <v>23</v>
      </c>
    </row>
    <row r="104" spans="2:8" x14ac:dyDescent="0.2">
      <c r="B104" s="58" t="s">
        <v>87</v>
      </c>
      <c r="C104" s="35">
        <v>13997</v>
      </c>
      <c r="D104" s="71" t="s">
        <v>1078</v>
      </c>
      <c r="E104" s="60">
        <v>13997</v>
      </c>
      <c r="F104" s="64" t="s">
        <v>141</v>
      </c>
      <c r="G104" s="59">
        <v>44987</v>
      </c>
      <c r="H104" s="45" t="s">
        <v>23</v>
      </c>
    </row>
    <row r="105" spans="2:8" x14ac:dyDescent="0.2">
      <c r="B105" s="58" t="s">
        <v>87</v>
      </c>
      <c r="C105" s="35">
        <v>13651250</v>
      </c>
      <c r="D105" s="71" t="s">
        <v>1078</v>
      </c>
      <c r="E105" s="60">
        <v>13651250</v>
      </c>
      <c r="F105" s="64" t="s">
        <v>449</v>
      </c>
      <c r="G105" s="59">
        <v>45423</v>
      </c>
      <c r="H105" s="45" t="s">
        <v>23</v>
      </c>
    </row>
    <row r="106" spans="2:8" x14ac:dyDescent="0.2">
      <c r="B106" s="58" t="s">
        <v>87</v>
      </c>
      <c r="C106" s="35">
        <v>2654400</v>
      </c>
      <c r="D106" s="71" t="s">
        <v>1078</v>
      </c>
      <c r="E106" s="60">
        <v>2654400</v>
      </c>
      <c r="F106" s="64" t="s">
        <v>450</v>
      </c>
      <c r="G106" s="59">
        <v>45425</v>
      </c>
      <c r="H106" s="45" t="s">
        <v>23</v>
      </c>
    </row>
    <row r="107" spans="2:8" x14ac:dyDescent="0.2">
      <c r="B107" s="58" t="s">
        <v>291</v>
      </c>
      <c r="C107" s="35">
        <v>9300000</v>
      </c>
      <c r="D107" s="71" t="s">
        <v>1078</v>
      </c>
      <c r="E107" s="60">
        <v>9300000</v>
      </c>
      <c r="F107" s="64" t="s">
        <v>326</v>
      </c>
      <c r="G107" s="59">
        <v>45386</v>
      </c>
      <c r="H107" s="45" t="s">
        <v>23</v>
      </c>
    </row>
    <row r="108" spans="2:8" x14ac:dyDescent="0.2">
      <c r="B108" s="58" t="s">
        <v>291</v>
      </c>
      <c r="C108" s="35">
        <v>6600000</v>
      </c>
      <c r="D108" s="71" t="s">
        <v>1078</v>
      </c>
      <c r="E108" s="60">
        <v>6600000</v>
      </c>
      <c r="F108" s="64" t="s">
        <v>451</v>
      </c>
      <c r="G108" s="59">
        <v>45416</v>
      </c>
      <c r="H108" s="45" t="s">
        <v>23</v>
      </c>
    </row>
    <row r="109" spans="2:8" x14ac:dyDescent="0.2">
      <c r="B109" s="58" t="s">
        <v>291</v>
      </c>
      <c r="C109" s="35">
        <v>440000</v>
      </c>
      <c r="D109" s="71" t="s">
        <v>1078</v>
      </c>
      <c r="E109" s="60">
        <v>440000</v>
      </c>
      <c r="F109" s="64" t="s">
        <v>452</v>
      </c>
      <c r="G109" s="59">
        <v>45431</v>
      </c>
      <c r="H109" s="45" t="s">
        <v>23</v>
      </c>
    </row>
    <row r="110" spans="2:8" x14ac:dyDescent="0.2">
      <c r="B110" s="58" t="s">
        <v>364</v>
      </c>
      <c r="C110" s="35">
        <v>1000</v>
      </c>
      <c r="D110" s="71" t="s">
        <v>1078</v>
      </c>
      <c r="E110" s="60">
        <v>1000</v>
      </c>
      <c r="F110" s="64" t="s">
        <v>453</v>
      </c>
      <c r="G110" s="59">
        <v>45446</v>
      </c>
      <c r="H110" s="45" t="s">
        <v>23</v>
      </c>
    </row>
    <row r="111" spans="2:8" x14ac:dyDescent="0.2">
      <c r="B111" s="58" t="s">
        <v>365</v>
      </c>
      <c r="C111" s="35">
        <v>335000</v>
      </c>
      <c r="D111" s="71" t="s">
        <v>1078</v>
      </c>
      <c r="E111" s="60">
        <v>335000</v>
      </c>
      <c r="F111" s="64" t="s">
        <v>454</v>
      </c>
      <c r="G111" s="59">
        <v>45446</v>
      </c>
      <c r="H111" s="45" t="s">
        <v>23</v>
      </c>
    </row>
    <row r="112" spans="2:8" x14ac:dyDescent="0.2">
      <c r="B112" s="58" t="s">
        <v>93</v>
      </c>
      <c r="C112" s="35">
        <v>31441026</v>
      </c>
      <c r="D112" s="71" t="s">
        <v>1078</v>
      </c>
      <c r="E112" s="60">
        <v>31441026</v>
      </c>
      <c r="F112" s="64" t="s">
        <v>143</v>
      </c>
      <c r="G112" s="59">
        <v>44872</v>
      </c>
      <c r="H112" s="45" t="s">
        <v>23</v>
      </c>
    </row>
    <row r="113" spans="2:8" x14ac:dyDescent="0.2">
      <c r="B113" s="58" t="s">
        <v>191</v>
      </c>
      <c r="C113" s="35">
        <v>870000</v>
      </c>
      <c r="D113" s="71" t="s">
        <v>1078</v>
      </c>
      <c r="E113" s="60">
        <v>870000</v>
      </c>
      <c r="F113" s="64" t="s">
        <v>225</v>
      </c>
      <c r="G113" s="59">
        <v>45201</v>
      </c>
      <c r="H113" s="45" t="s">
        <v>23</v>
      </c>
    </row>
    <row r="114" spans="2:8" x14ac:dyDescent="0.2">
      <c r="B114" s="58" t="s">
        <v>88</v>
      </c>
      <c r="C114" s="35">
        <v>645249</v>
      </c>
      <c r="D114" s="71" t="s">
        <v>1078</v>
      </c>
      <c r="E114" s="60">
        <v>645249</v>
      </c>
      <c r="F114" s="64" t="s">
        <v>455</v>
      </c>
      <c r="G114" s="59">
        <v>45495</v>
      </c>
      <c r="H114" s="45" t="s">
        <v>23</v>
      </c>
    </row>
    <row r="115" spans="2:8" x14ac:dyDescent="0.2">
      <c r="B115" s="58" t="s">
        <v>123</v>
      </c>
      <c r="C115" s="35">
        <v>-1020000</v>
      </c>
      <c r="D115" s="72" t="s">
        <v>1078</v>
      </c>
      <c r="E115" s="60">
        <v>-1020000</v>
      </c>
      <c r="F115" s="64" t="s">
        <v>344</v>
      </c>
      <c r="G115" s="59">
        <v>45251</v>
      </c>
      <c r="H115" s="45" t="s">
        <v>23</v>
      </c>
    </row>
    <row r="116" spans="2:8" x14ac:dyDescent="0.2">
      <c r="B116" s="58" t="s">
        <v>123</v>
      </c>
      <c r="C116" s="35">
        <v>-3849407</v>
      </c>
      <c r="D116" s="71" t="s">
        <v>1078</v>
      </c>
      <c r="E116" s="60">
        <v>-3849407</v>
      </c>
      <c r="F116" s="64">
        <v>21190</v>
      </c>
      <c r="G116" s="59">
        <v>45261</v>
      </c>
      <c r="H116" s="45" t="s">
        <v>23</v>
      </c>
    </row>
    <row r="117" spans="2:8" x14ac:dyDescent="0.2">
      <c r="B117" s="58" t="s">
        <v>123</v>
      </c>
      <c r="C117" s="35">
        <v>1020000</v>
      </c>
      <c r="D117" s="71" t="s">
        <v>1078</v>
      </c>
      <c r="E117" s="60">
        <v>1020000</v>
      </c>
      <c r="F117" s="64" t="s">
        <v>456</v>
      </c>
      <c r="G117" s="59">
        <v>45353</v>
      </c>
      <c r="H117" s="45" t="s">
        <v>23</v>
      </c>
    </row>
    <row r="118" spans="2:8" x14ac:dyDescent="0.2">
      <c r="B118" s="58" t="s">
        <v>123</v>
      </c>
      <c r="C118" s="35">
        <v>-1020000</v>
      </c>
      <c r="D118" s="71" t="s">
        <v>1078</v>
      </c>
      <c r="E118" s="60">
        <v>-1020000</v>
      </c>
      <c r="F118" s="64" t="s">
        <v>457</v>
      </c>
      <c r="G118" s="59">
        <v>45341</v>
      </c>
      <c r="H118" s="45" t="s">
        <v>23</v>
      </c>
    </row>
    <row r="119" spans="2:8" x14ac:dyDescent="0.2">
      <c r="B119" s="58" t="s">
        <v>123</v>
      </c>
      <c r="C119" s="35">
        <v>3857595</v>
      </c>
      <c r="D119" s="71" t="s">
        <v>1078</v>
      </c>
      <c r="E119" s="60">
        <v>3857595</v>
      </c>
      <c r="F119" s="64" t="s">
        <v>458</v>
      </c>
      <c r="G119" s="59">
        <v>45474</v>
      </c>
      <c r="H119" s="45" t="s">
        <v>23</v>
      </c>
    </row>
    <row r="120" spans="2:8" x14ac:dyDescent="0.2">
      <c r="B120" s="58" t="s">
        <v>99</v>
      </c>
      <c r="C120" s="35">
        <v>57964000</v>
      </c>
      <c r="D120" s="71" t="s">
        <v>1078</v>
      </c>
      <c r="E120" s="60">
        <v>57964000</v>
      </c>
      <c r="F120" s="64" t="s">
        <v>459</v>
      </c>
      <c r="G120" s="59">
        <v>45492</v>
      </c>
      <c r="H120" s="45" t="s">
        <v>23</v>
      </c>
    </row>
    <row r="121" spans="2:8" x14ac:dyDescent="0.2">
      <c r="B121" s="58" t="s">
        <v>366</v>
      </c>
      <c r="C121" s="35">
        <v>41414175</v>
      </c>
      <c r="D121" s="71" t="s">
        <v>1078</v>
      </c>
      <c r="E121" s="60">
        <v>41414175</v>
      </c>
      <c r="F121" s="64" t="s">
        <v>460</v>
      </c>
      <c r="G121" s="59">
        <v>45450</v>
      </c>
      <c r="H121" s="45" t="s">
        <v>23</v>
      </c>
    </row>
    <row r="122" spans="2:8" x14ac:dyDescent="0.2">
      <c r="B122" s="58" t="s">
        <v>125</v>
      </c>
      <c r="C122" s="35">
        <v>3000000</v>
      </c>
      <c r="D122" s="71" t="s">
        <v>1078</v>
      </c>
      <c r="E122" s="60">
        <v>3000000</v>
      </c>
      <c r="F122" s="64" t="s">
        <v>227</v>
      </c>
      <c r="G122" s="59">
        <v>45302</v>
      </c>
      <c r="H122" s="45" t="s">
        <v>23</v>
      </c>
    </row>
    <row r="123" spans="2:8" x14ac:dyDescent="0.2">
      <c r="B123" s="58" t="s">
        <v>125</v>
      </c>
      <c r="C123" s="35">
        <v>2728568</v>
      </c>
      <c r="D123" s="71" t="s">
        <v>1078</v>
      </c>
      <c r="E123" s="60">
        <v>2728568</v>
      </c>
      <c r="F123" s="64" t="s">
        <v>345</v>
      </c>
      <c r="G123" s="59">
        <v>45300</v>
      </c>
      <c r="H123" s="45" t="s">
        <v>23</v>
      </c>
    </row>
    <row r="124" spans="2:8" x14ac:dyDescent="0.2">
      <c r="B124" s="58" t="s">
        <v>125</v>
      </c>
      <c r="C124" s="35">
        <v>3000000</v>
      </c>
      <c r="D124" s="71" t="s">
        <v>1078</v>
      </c>
      <c r="E124" s="60">
        <v>3000000</v>
      </c>
      <c r="F124" s="64" t="s">
        <v>346</v>
      </c>
      <c r="G124" s="59">
        <v>45361</v>
      </c>
      <c r="H124" s="45" t="s">
        <v>23</v>
      </c>
    </row>
    <row r="125" spans="2:8" x14ac:dyDescent="0.2">
      <c r="B125" s="58" t="s">
        <v>125</v>
      </c>
      <c r="C125" s="35">
        <v>3000000</v>
      </c>
      <c r="D125" s="71" t="s">
        <v>1078</v>
      </c>
      <c r="E125" s="60">
        <v>3000000</v>
      </c>
      <c r="F125" s="64" t="s">
        <v>461</v>
      </c>
      <c r="G125" s="59">
        <v>45427</v>
      </c>
      <c r="H125" s="45" t="s">
        <v>23</v>
      </c>
    </row>
    <row r="126" spans="2:8" x14ac:dyDescent="0.2">
      <c r="B126" s="58" t="s">
        <v>125</v>
      </c>
      <c r="C126" s="35">
        <v>3000000</v>
      </c>
      <c r="D126" s="71" t="s">
        <v>1078</v>
      </c>
      <c r="E126" s="60">
        <v>3000000</v>
      </c>
      <c r="F126" s="64" t="s">
        <v>462</v>
      </c>
      <c r="G126" s="59">
        <v>45450</v>
      </c>
      <c r="H126" s="45" t="s">
        <v>23</v>
      </c>
    </row>
    <row r="127" spans="2:8" x14ac:dyDescent="0.2">
      <c r="B127" s="58" t="s">
        <v>125</v>
      </c>
      <c r="C127" s="35">
        <v>3000000</v>
      </c>
      <c r="D127" s="71" t="s">
        <v>1078</v>
      </c>
      <c r="E127" s="60">
        <v>3000000</v>
      </c>
      <c r="F127" s="64" t="s">
        <v>463</v>
      </c>
      <c r="G127" s="59">
        <v>45480</v>
      </c>
      <c r="H127" s="45" t="s">
        <v>23</v>
      </c>
    </row>
    <row r="128" spans="2:8" x14ac:dyDescent="0.2">
      <c r="B128" s="58" t="s">
        <v>125</v>
      </c>
      <c r="C128" s="35">
        <v>3000000</v>
      </c>
      <c r="D128" s="71" t="s">
        <v>1078</v>
      </c>
      <c r="E128" s="60">
        <v>3000000</v>
      </c>
      <c r="F128" s="64" t="s">
        <v>464</v>
      </c>
      <c r="G128" s="59">
        <v>45477</v>
      </c>
      <c r="H128" s="45" t="s">
        <v>23</v>
      </c>
    </row>
    <row r="129" spans="2:8" x14ac:dyDescent="0.2">
      <c r="B129" s="58" t="s">
        <v>118</v>
      </c>
      <c r="C129" s="35">
        <v>7655206</v>
      </c>
      <c r="D129" s="71" t="s">
        <v>1078</v>
      </c>
      <c r="E129" s="60">
        <v>7655206</v>
      </c>
      <c r="F129" s="64" t="s">
        <v>465</v>
      </c>
      <c r="G129" s="59">
        <v>45479</v>
      </c>
      <c r="H129" s="45" t="s">
        <v>23</v>
      </c>
    </row>
    <row r="130" spans="2:8" x14ac:dyDescent="0.2">
      <c r="B130" s="58" t="s">
        <v>118</v>
      </c>
      <c r="C130" s="35">
        <v>100596637</v>
      </c>
      <c r="D130" s="71" t="s">
        <v>1078</v>
      </c>
      <c r="E130" s="60">
        <v>100596637</v>
      </c>
      <c r="F130" s="64" t="s">
        <v>466</v>
      </c>
      <c r="G130" s="59">
        <v>45479</v>
      </c>
      <c r="H130" s="45" t="s">
        <v>23</v>
      </c>
    </row>
    <row r="131" spans="2:8" x14ac:dyDescent="0.2">
      <c r="B131" s="58" t="s">
        <v>118</v>
      </c>
      <c r="C131" s="35">
        <v>91338486</v>
      </c>
      <c r="D131" s="71" t="s">
        <v>1078</v>
      </c>
      <c r="E131" s="60">
        <v>91338486</v>
      </c>
      <c r="F131" s="64" t="s">
        <v>467</v>
      </c>
      <c r="G131" s="59">
        <v>45491</v>
      </c>
      <c r="H131" s="45" t="s">
        <v>23</v>
      </c>
    </row>
    <row r="132" spans="2:8" x14ac:dyDescent="0.2">
      <c r="B132" s="58" t="s">
        <v>118</v>
      </c>
      <c r="C132" s="35">
        <v>3414858</v>
      </c>
      <c r="D132" s="71" t="s">
        <v>1078</v>
      </c>
      <c r="E132" s="60">
        <v>3414858</v>
      </c>
      <c r="F132" s="64" t="s">
        <v>468</v>
      </c>
      <c r="G132" s="59">
        <v>45491</v>
      </c>
      <c r="H132" s="45" t="s">
        <v>23</v>
      </c>
    </row>
    <row r="133" spans="2:8" x14ac:dyDescent="0.2">
      <c r="B133" s="58" t="s">
        <v>129</v>
      </c>
      <c r="C133" s="35">
        <v>6296748</v>
      </c>
      <c r="D133" s="71" t="s">
        <v>1078</v>
      </c>
      <c r="E133" s="60">
        <v>6296748</v>
      </c>
      <c r="F133" s="64" t="s">
        <v>156</v>
      </c>
      <c r="G133" s="59">
        <v>45491</v>
      </c>
      <c r="H133" s="45" t="s">
        <v>23</v>
      </c>
    </row>
    <row r="134" spans="2:8" x14ac:dyDescent="0.2">
      <c r="B134" s="58" t="s">
        <v>367</v>
      </c>
      <c r="C134" s="35">
        <v>207007000</v>
      </c>
      <c r="D134" s="71" t="s">
        <v>1078</v>
      </c>
      <c r="E134" s="60">
        <v>207007000</v>
      </c>
      <c r="F134" s="64" t="s">
        <v>469</v>
      </c>
      <c r="G134" s="59">
        <v>45444</v>
      </c>
      <c r="H134" s="45" t="s">
        <v>23</v>
      </c>
    </row>
    <row r="135" spans="2:8" x14ac:dyDescent="0.2">
      <c r="B135" s="58" t="s">
        <v>367</v>
      </c>
      <c r="C135" s="35">
        <v>53395440</v>
      </c>
      <c r="D135" s="71" t="s">
        <v>1078</v>
      </c>
      <c r="E135" s="60">
        <v>53395440</v>
      </c>
      <c r="F135" s="64" t="s">
        <v>470</v>
      </c>
      <c r="G135" s="59">
        <v>45444</v>
      </c>
      <c r="H135" s="45" t="s">
        <v>23</v>
      </c>
    </row>
    <row r="136" spans="2:8" x14ac:dyDescent="0.2">
      <c r="B136" s="58" t="s">
        <v>367</v>
      </c>
      <c r="C136" s="35">
        <v>508665440</v>
      </c>
      <c r="D136" s="71" t="s">
        <v>1078</v>
      </c>
      <c r="E136" s="60">
        <v>508665440</v>
      </c>
      <c r="F136" s="64" t="s">
        <v>471</v>
      </c>
      <c r="G136" s="59">
        <v>45451</v>
      </c>
      <c r="H136" s="45" t="s">
        <v>23</v>
      </c>
    </row>
    <row r="137" spans="2:8" x14ac:dyDescent="0.2">
      <c r="B137" s="58" t="s">
        <v>367</v>
      </c>
      <c r="C137" s="35">
        <v>206160000</v>
      </c>
      <c r="D137" s="71" t="s">
        <v>1078</v>
      </c>
      <c r="E137" s="60">
        <v>206160000</v>
      </c>
      <c r="F137" s="64" t="s">
        <v>472</v>
      </c>
      <c r="G137" s="59">
        <v>45456</v>
      </c>
      <c r="H137" s="45" t="s">
        <v>23</v>
      </c>
    </row>
    <row r="138" spans="2:8" x14ac:dyDescent="0.2">
      <c r="B138" s="58" t="s">
        <v>367</v>
      </c>
      <c r="C138" s="35">
        <v>206228720</v>
      </c>
      <c r="D138" s="71" t="s">
        <v>1078</v>
      </c>
      <c r="E138" s="60">
        <v>206228720</v>
      </c>
      <c r="F138" s="64" t="s">
        <v>473</v>
      </c>
      <c r="G138" s="59">
        <v>45461</v>
      </c>
      <c r="H138" s="45" t="s">
        <v>23</v>
      </c>
    </row>
    <row r="139" spans="2:8" x14ac:dyDescent="0.2">
      <c r="B139" s="58" t="s">
        <v>367</v>
      </c>
      <c r="C139" s="35">
        <v>-174873415</v>
      </c>
      <c r="D139" s="71" t="s">
        <v>1078</v>
      </c>
      <c r="E139" s="60">
        <v>-174873415</v>
      </c>
      <c r="F139" s="64" t="s">
        <v>474</v>
      </c>
      <c r="G139" s="59">
        <v>45456</v>
      </c>
      <c r="H139" s="45" t="s">
        <v>23</v>
      </c>
    </row>
    <row r="140" spans="2:8" x14ac:dyDescent="0.2">
      <c r="B140" s="58" t="s">
        <v>367</v>
      </c>
      <c r="C140" s="35">
        <v>-30209117</v>
      </c>
      <c r="D140" s="71" t="s">
        <v>1078</v>
      </c>
      <c r="E140" s="60">
        <v>-30209117</v>
      </c>
      <c r="F140" s="64" t="s">
        <v>475</v>
      </c>
      <c r="G140" s="59">
        <v>45456</v>
      </c>
      <c r="H140" s="45" t="s">
        <v>23</v>
      </c>
    </row>
    <row r="141" spans="2:8" x14ac:dyDescent="0.2">
      <c r="B141" s="58" t="s">
        <v>367</v>
      </c>
      <c r="C141" s="35">
        <v>-1077468</v>
      </c>
      <c r="D141" s="71" t="s">
        <v>1078</v>
      </c>
      <c r="E141" s="60">
        <v>-1077468</v>
      </c>
      <c r="F141" s="64" t="s">
        <v>476</v>
      </c>
      <c r="G141" s="59">
        <v>45456</v>
      </c>
      <c r="H141" s="45" t="s">
        <v>23</v>
      </c>
    </row>
    <row r="142" spans="2:8" x14ac:dyDescent="0.2">
      <c r="B142" s="58" t="s">
        <v>367</v>
      </c>
      <c r="C142" s="35">
        <v>-508665440</v>
      </c>
      <c r="D142" s="71" t="s">
        <v>1078</v>
      </c>
      <c r="E142" s="60">
        <v>-508665440</v>
      </c>
      <c r="F142" s="64" t="s">
        <v>477</v>
      </c>
      <c r="G142" s="59">
        <v>45454</v>
      </c>
      <c r="H142" s="45" t="s">
        <v>23</v>
      </c>
    </row>
    <row r="143" spans="2:8" x14ac:dyDescent="0.2">
      <c r="B143" s="58" t="s">
        <v>367</v>
      </c>
      <c r="C143" s="35">
        <v>-23699</v>
      </c>
      <c r="D143" s="71" t="s">
        <v>1078</v>
      </c>
      <c r="E143" s="60">
        <v>-23699</v>
      </c>
      <c r="F143" s="64" t="s">
        <v>478</v>
      </c>
      <c r="G143" s="59">
        <v>45446</v>
      </c>
      <c r="H143" s="45" t="s">
        <v>23</v>
      </c>
    </row>
    <row r="144" spans="2:8" x14ac:dyDescent="0.2">
      <c r="B144" s="58" t="s">
        <v>367</v>
      </c>
      <c r="C144" s="35">
        <v>-207007000</v>
      </c>
      <c r="D144" s="71" t="s">
        <v>1078</v>
      </c>
      <c r="E144" s="60">
        <v>-207007000</v>
      </c>
      <c r="F144" s="64" t="s">
        <v>479</v>
      </c>
      <c r="G144" s="59">
        <v>45446</v>
      </c>
      <c r="H144" s="45" t="s">
        <v>23</v>
      </c>
    </row>
    <row r="145" spans="2:8" x14ac:dyDescent="0.2">
      <c r="B145" s="58" t="s">
        <v>367</v>
      </c>
      <c r="C145" s="35">
        <v>-53371741</v>
      </c>
      <c r="D145" s="71" t="s">
        <v>1078</v>
      </c>
      <c r="E145" s="60">
        <v>-53371741</v>
      </c>
      <c r="F145" s="64" t="s">
        <v>480</v>
      </c>
      <c r="G145" s="59">
        <v>45446</v>
      </c>
      <c r="H145" s="45" t="s">
        <v>23</v>
      </c>
    </row>
    <row r="146" spans="2:8" x14ac:dyDescent="0.2">
      <c r="B146" s="58" t="s">
        <v>367</v>
      </c>
      <c r="C146" s="35">
        <v>-206228720</v>
      </c>
      <c r="D146" s="71" t="s">
        <v>1078</v>
      </c>
      <c r="E146" s="60">
        <v>-206228720</v>
      </c>
      <c r="F146" s="64" t="s">
        <v>481</v>
      </c>
      <c r="G146" s="59">
        <v>45491</v>
      </c>
      <c r="H146" s="45" t="s">
        <v>23</v>
      </c>
    </row>
    <row r="147" spans="2:8" x14ac:dyDescent="0.2">
      <c r="B147" s="58" t="s">
        <v>76</v>
      </c>
      <c r="C147" s="35">
        <v>618546</v>
      </c>
      <c r="D147" s="71" t="s">
        <v>1078</v>
      </c>
      <c r="E147" s="60">
        <v>618546</v>
      </c>
      <c r="F147" s="64" t="s">
        <v>311</v>
      </c>
      <c r="G147" s="59">
        <v>45155</v>
      </c>
      <c r="H147" s="45" t="s">
        <v>23</v>
      </c>
    </row>
    <row r="148" spans="2:8" x14ac:dyDescent="0.2">
      <c r="B148" s="58" t="s">
        <v>187</v>
      </c>
      <c r="C148" s="35">
        <v>1698703</v>
      </c>
      <c r="D148" s="71" t="s">
        <v>1078</v>
      </c>
      <c r="E148" s="60">
        <v>1698703</v>
      </c>
      <c r="F148" s="64" t="s">
        <v>217</v>
      </c>
      <c r="G148" s="59">
        <v>45505</v>
      </c>
      <c r="H148" s="45" t="s">
        <v>23</v>
      </c>
    </row>
    <row r="149" spans="2:8" x14ac:dyDescent="0.2">
      <c r="B149" s="58" t="s">
        <v>187</v>
      </c>
      <c r="C149" s="57">
        <v>1698705</v>
      </c>
      <c r="D149" s="71" t="s">
        <v>1078</v>
      </c>
      <c r="E149" s="60">
        <v>1698705</v>
      </c>
      <c r="F149" s="64" t="s">
        <v>217</v>
      </c>
      <c r="G149" s="59">
        <v>45536</v>
      </c>
      <c r="H149" s="45" t="s">
        <v>23</v>
      </c>
    </row>
    <row r="150" spans="2:8" x14ac:dyDescent="0.2">
      <c r="B150" s="58" t="s">
        <v>187</v>
      </c>
      <c r="C150" s="57">
        <v>1624995</v>
      </c>
      <c r="D150" s="71" t="s">
        <v>1078</v>
      </c>
      <c r="E150" s="60">
        <v>1624995</v>
      </c>
      <c r="F150" s="64" t="s">
        <v>218</v>
      </c>
      <c r="G150" s="59">
        <v>45262</v>
      </c>
      <c r="H150" s="45" t="s">
        <v>23</v>
      </c>
    </row>
    <row r="151" spans="2:8" x14ac:dyDescent="0.2">
      <c r="B151" s="58" t="s">
        <v>70</v>
      </c>
      <c r="C151" s="57">
        <v>-826000</v>
      </c>
      <c r="D151" s="71" t="s">
        <v>1078</v>
      </c>
      <c r="E151" s="60">
        <v>-826000</v>
      </c>
      <c r="F151" s="64">
        <v>18216</v>
      </c>
      <c r="G151" s="59">
        <v>44930</v>
      </c>
      <c r="H151" s="45" t="s">
        <v>23</v>
      </c>
    </row>
    <row r="152" spans="2:8" x14ac:dyDescent="0.2">
      <c r="B152" s="58" t="s">
        <v>70</v>
      </c>
      <c r="C152" s="35">
        <v>1519000</v>
      </c>
      <c r="D152" s="71" t="s">
        <v>1078</v>
      </c>
      <c r="E152" s="60">
        <v>1519000</v>
      </c>
      <c r="F152" s="64" t="s">
        <v>482</v>
      </c>
      <c r="G152" s="59">
        <v>45429</v>
      </c>
      <c r="H152" s="45" t="s">
        <v>23</v>
      </c>
    </row>
    <row r="153" spans="2:8" x14ac:dyDescent="0.2">
      <c r="B153" s="58" t="s">
        <v>70</v>
      </c>
      <c r="C153" s="35">
        <v>474000</v>
      </c>
      <c r="D153" s="71" t="s">
        <v>1078</v>
      </c>
      <c r="E153" s="60">
        <v>474000</v>
      </c>
      <c r="F153" s="64" t="s">
        <v>483</v>
      </c>
      <c r="G153" s="59">
        <v>45471</v>
      </c>
      <c r="H153" s="45" t="s">
        <v>23</v>
      </c>
    </row>
    <row r="154" spans="2:8" x14ac:dyDescent="0.2">
      <c r="B154" s="58" t="s">
        <v>292</v>
      </c>
      <c r="C154" s="57">
        <v>6913000</v>
      </c>
      <c r="D154" s="71" t="s">
        <v>1078</v>
      </c>
      <c r="E154" s="60">
        <v>6913000</v>
      </c>
      <c r="F154" s="64" t="s">
        <v>484</v>
      </c>
      <c r="G154" s="59">
        <v>45474</v>
      </c>
      <c r="H154" s="45" t="s">
        <v>23</v>
      </c>
    </row>
    <row r="155" spans="2:8" x14ac:dyDescent="0.2">
      <c r="B155" s="58" t="s">
        <v>368</v>
      </c>
      <c r="C155" s="57">
        <v>1214400</v>
      </c>
      <c r="D155" s="71" t="s">
        <v>1078</v>
      </c>
      <c r="E155" s="60">
        <v>1214400</v>
      </c>
      <c r="F155" s="64" t="s">
        <v>332</v>
      </c>
      <c r="G155" s="59">
        <v>45405</v>
      </c>
      <c r="H155" s="45" t="s">
        <v>23</v>
      </c>
    </row>
    <row r="156" spans="2:8" x14ac:dyDescent="0.2">
      <c r="B156" s="58" t="s">
        <v>369</v>
      </c>
      <c r="C156" s="57">
        <v>22140000</v>
      </c>
      <c r="D156" s="71" t="s">
        <v>1078</v>
      </c>
      <c r="E156" s="60">
        <v>22140000</v>
      </c>
      <c r="F156" s="64" t="s">
        <v>485</v>
      </c>
      <c r="G156" s="59">
        <v>45480</v>
      </c>
      <c r="H156" s="45" t="s">
        <v>23</v>
      </c>
    </row>
    <row r="157" spans="2:8" x14ac:dyDescent="0.2">
      <c r="B157" s="58" t="s">
        <v>369</v>
      </c>
      <c r="C157" s="35">
        <v>14760000</v>
      </c>
      <c r="D157" s="71" t="s">
        <v>1078</v>
      </c>
      <c r="E157" s="60">
        <v>14760000</v>
      </c>
      <c r="F157" s="64" t="s">
        <v>486</v>
      </c>
      <c r="G157" s="59">
        <v>45480</v>
      </c>
      <c r="H157" s="45" t="s">
        <v>23</v>
      </c>
    </row>
    <row r="158" spans="2:8" x14ac:dyDescent="0.2">
      <c r="B158" s="58" t="s">
        <v>72</v>
      </c>
      <c r="C158" s="57">
        <v>913293</v>
      </c>
      <c r="D158" s="71" t="s">
        <v>1078</v>
      </c>
      <c r="E158" s="60">
        <v>913293</v>
      </c>
      <c r="F158" s="64" t="s">
        <v>194</v>
      </c>
      <c r="G158" s="59">
        <v>45169</v>
      </c>
      <c r="H158" s="45" t="s">
        <v>23</v>
      </c>
    </row>
    <row r="159" spans="2:8" x14ac:dyDescent="0.2">
      <c r="B159" s="58" t="s">
        <v>72</v>
      </c>
      <c r="C159" s="57">
        <v>1217616</v>
      </c>
      <c r="D159" s="71" t="s">
        <v>1078</v>
      </c>
      <c r="E159" s="60">
        <v>1217616</v>
      </c>
      <c r="F159" s="64" t="s">
        <v>195</v>
      </c>
      <c r="G159" s="59">
        <v>45184</v>
      </c>
      <c r="H159" s="45" t="s">
        <v>23</v>
      </c>
    </row>
    <row r="160" spans="2:8" x14ac:dyDescent="0.2">
      <c r="B160" s="58" t="s">
        <v>72</v>
      </c>
      <c r="C160" s="35">
        <v>374930</v>
      </c>
      <c r="D160" s="71" t="s">
        <v>1078</v>
      </c>
      <c r="E160" s="60">
        <v>374930</v>
      </c>
      <c r="F160" s="64" t="s">
        <v>196</v>
      </c>
      <c r="G160" s="59">
        <v>45192</v>
      </c>
      <c r="H160" s="45" t="s">
        <v>23</v>
      </c>
    </row>
    <row r="161" spans="2:8" x14ac:dyDescent="0.2">
      <c r="B161" s="58" t="s">
        <v>72</v>
      </c>
      <c r="C161" s="57">
        <v>1725570</v>
      </c>
      <c r="D161" s="71" t="s">
        <v>1078</v>
      </c>
      <c r="E161" s="60">
        <v>1725570</v>
      </c>
      <c r="F161" s="64" t="s">
        <v>197</v>
      </c>
      <c r="G161" s="59">
        <v>45245</v>
      </c>
      <c r="H161" s="45" t="s">
        <v>23</v>
      </c>
    </row>
    <row r="162" spans="2:8" x14ac:dyDescent="0.2">
      <c r="B162" s="58" t="s">
        <v>72</v>
      </c>
      <c r="C162" s="35">
        <v>361656</v>
      </c>
      <c r="D162" s="71" t="s">
        <v>1078</v>
      </c>
      <c r="E162" s="60">
        <v>361656</v>
      </c>
      <c r="F162" s="64" t="s">
        <v>198</v>
      </c>
      <c r="G162" s="59">
        <v>45306</v>
      </c>
      <c r="H162" s="45" t="s">
        <v>23</v>
      </c>
    </row>
    <row r="163" spans="2:8" x14ac:dyDescent="0.2">
      <c r="B163" s="58" t="s">
        <v>72</v>
      </c>
      <c r="C163" s="35">
        <v>595056</v>
      </c>
      <c r="D163" s="71" t="s">
        <v>1078</v>
      </c>
      <c r="E163" s="60">
        <v>595056</v>
      </c>
      <c r="F163" s="64" t="s">
        <v>306</v>
      </c>
      <c r="G163" s="59">
        <v>45337</v>
      </c>
      <c r="H163" s="45" t="s">
        <v>23</v>
      </c>
    </row>
    <row r="164" spans="2:8" x14ac:dyDescent="0.2">
      <c r="B164" s="58" t="s">
        <v>72</v>
      </c>
      <c r="C164" s="57">
        <v>622875</v>
      </c>
      <c r="D164" s="71" t="s">
        <v>1078</v>
      </c>
      <c r="E164" s="60">
        <v>622875</v>
      </c>
      <c r="F164" s="64" t="s">
        <v>487</v>
      </c>
      <c r="G164" s="59">
        <v>45457</v>
      </c>
      <c r="H164" s="45" t="s">
        <v>23</v>
      </c>
    </row>
    <row r="165" spans="2:8" x14ac:dyDescent="0.2">
      <c r="B165" s="58" t="s">
        <v>79</v>
      </c>
      <c r="C165" s="57">
        <v>3516400</v>
      </c>
      <c r="D165" s="71" t="s">
        <v>1078</v>
      </c>
      <c r="E165" s="60">
        <v>3516400</v>
      </c>
      <c r="F165" s="64" t="s">
        <v>488</v>
      </c>
      <c r="G165" s="59">
        <v>45479</v>
      </c>
      <c r="H165" s="45" t="s">
        <v>23</v>
      </c>
    </row>
    <row r="166" spans="2:8" x14ac:dyDescent="0.2">
      <c r="B166" s="58" t="s">
        <v>235</v>
      </c>
      <c r="C166" s="57">
        <v>7336875</v>
      </c>
      <c r="D166" s="71" t="s">
        <v>1078</v>
      </c>
      <c r="E166" s="60">
        <v>7336875</v>
      </c>
      <c r="F166" s="64" t="s">
        <v>309</v>
      </c>
      <c r="G166" s="59">
        <v>45387</v>
      </c>
      <c r="H166" s="45" t="s">
        <v>23</v>
      </c>
    </row>
    <row r="167" spans="2:8" x14ac:dyDescent="0.2">
      <c r="B167" s="58" t="s">
        <v>235</v>
      </c>
      <c r="C167" s="35">
        <v>2000000</v>
      </c>
      <c r="D167" s="71" t="s">
        <v>1078</v>
      </c>
      <c r="E167" s="60">
        <v>2000000</v>
      </c>
      <c r="F167" s="64" t="s">
        <v>310</v>
      </c>
      <c r="G167" s="59">
        <v>45400</v>
      </c>
      <c r="H167" s="45" t="s">
        <v>23</v>
      </c>
    </row>
    <row r="168" spans="2:8" x14ac:dyDescent="0.2">
      <c r="B168" s="58" t="s">
        <v>235</v>
      </c>
      <c r="C168" s="57">
        <v>66960000</v>
      </c>
      <c r="D168" s="71" t="s">
        <v>1078</v>
      </c>
      <c r="E168" s="60">
        <v>66960000</v>
      </c>
      <c r="F168" s="64" t="s">
        <v>489</v>
      </c>
      <c r="G168" s="59">
        <v>45478</v>
      </c>
      <c r="H168" s="45" t="s">
        <v>23</v>
      </c>
    </row>
    <row r="169" spans="2:8" x14ac:dyDescent="0.2">
      <c r="B169" s="58" t="s">
        <v>235</v>
      </c>
      <c r="C169" s="35">
        <v>161550000</v>
      </c>
      <c r="D169" s="71" t="s">
        <v>1078</v>
      </c>
      <c r="E169" s="60">
        <v>161550000</v>
      </c>
      <c r="F169" s="64" t="s">
        <v>490</v>
      </c>
      <c r="G169" s="59">
        <v>45478</v>
      </c>
      <c r="H169" s="45" t="s">
        <v>23</v>
      </c>
    </row>
    <row r="170" spans="2:8" x14ac:dyDescent="0.2">
      <c r="B170" s="58" t="s">
        <v>185</v>
      </c>
      <c r="C170" s="35">
        <v>60500</v>
      </c>
      <c r="D170" s="71" t="s">
        <v>1078</v>
      </c>
      <c r="E170" s="60">
        <v>60500</v>
      </c>
      <c r="F170" s="64" t="s">
        <v>211</v>
      </c>
      <c r="G170" s="59">
        <v>45466</v>
      </c>
      <c r="H170" s="45" t="s">
        <v>23</v>
      </c>
    </row>
    <row r="171" spans="2:8" x14ac:dyDescent="0.2">
      <c r="B171" s="58" t="s">
        <v>185</v>
      </c>
      <c r="C171" s="57">
        <v>60500</v>
      </c>
      <c r="D171" s="71" t="s">
        <v>1078</v>
      </c>
      <c r="E171" s="60">
        <v>60500</v>
      </c>
      <c r="F171" s="64" t="s">
        <v>211</v>
      </c>
      <c r="G171" s="59">
        <v>45496</v>
      </c>
      <c r="H171" s="45" t="s">
        <v>23</v>
      </c>
    </row>
    <row r="172" spans="2:8" x14ac:dyDescent="0.2">
      <c r="B172" s="58" t="s">
        <v>185</v>
      </c>
      <c r="C172" s="57">
        <v>400000</v>
      </c>
      <c r="D172" s="71" t="s">
        <v>1078</v>
      </c>
      <c r="E172" s="60">
        <v>400000</v>
      </c>
      <c r="F172" s="64" t="s">
        <v>212</v>
      </c>
      <c r="G172" s="59">
        <v>45456</v>
      </c>
      <c r="H172" s="45" t="s">
        <v>23</v>
      </c>
    </row>
    <row r="173" spans="2:8" x14ac:dyDescent="0.2">
      <c r="B173" s="58" t="s">
        <v>185</v>
      </c>
      <c r="C173" s="35">
        <v>400000</v>
      </c>
      <c r="D173" s="71" t="s">
        <v>1078</v>
      </c>
      <c r="E173" s="60">
        <v>400000</v>
      </c>
      <c r="F173" s="64" t="s">
        <v>212</v>
      </c>
      <c r="G173" s="59">
        <v>45486</v>
      </c>
      <c r="H173" s="45" t="s">
        <v>23</v>
      </c>
    </row>
    <row r="174" spans="2:8" x14ac:dyDescent="0.2">
      <c r="B174" s="58" t="s">
        <v>185</v>
      </c>
      <c r="C174" s="57">
        <v>60500</v>
      </c>
      <c r="D174" s="71" t="s">
        <v>1078</v>
      </c>
      <c r="E174" s="60">
        <v>60500</v>
      </c>
      <c r="F174" s="64" t="s">
        <v>213</v>
      </c>
      <c r="G174" s="59">
        <v>45456</v>
      </c>
      <c r="H174" s="45" t="s">
        <v>23</v>
      </c>
    </row>
    <row r="175" spans="2:8" x14ac:dyDescent="0.2">
      <c r="B175" s="58" t="s">
        <v>185</v>
      </c>
      <c r="C175" s="57">
        <v>60500</v>
      </c>
      <c r="D175" s="71" t="s">
        <v>1078</v>
      </c>
      <c r="E175" s="60">
        <v>60500</v>
      </c>
      <c r="F175" s="64" t="s">
        <v>213</v>
      </c>
      <c r="G175" s="59">
        <v>45486</v>
      </c>
      <c r="H175" s="45" t="s">
        <v>23</v>
      </c>
    </row>
    <row r="176" spans="2:8" x14ac:dyDescent="0.2">
      <c r="B176" s="58" t="s">
        <v>185</v>
      </c>
      <c r="C176" s="57">
        <v>400000</v>
      </c>
      <c r="D176" s="71" t="s">
        <v>1078</v>
      </c>
      <c r="E176" s="60">
        <v>400000</v>
      </c>
      <c r="F176" s="64" t="s">
        <v>214</v>
      </c>
      <c r="G176" s="59">
        <v>45456</v>
      </c>
      <c r="H176" s="45" t="s">
        <v>23</v>
      </c>
    </row>
    <row r="177" spans="2:8" x14ac:dyDescent="0.2">
      <c r="B177" s="58" t="s">
        <v>185</v>
      </c>
      <c r="C177" s="35">
        <v>400000</v>
      </c>
      <c r="D177" s="71" t="s">
        <v>1078</v>
      </c>
      <c r="E177" s="60">
        <v>400000</v>
      </c>
      <c r="F177" s="64" t="s">
        <v>214</v>
      </c>
      <c r="G177" s="59">
        <v>45486</v>
      </c>
      <c r="H177" s="45" t="s">
        <v>23</v>
      </c>
    </row>
    <row r="178" spans="2:8" x14ac:dyDescent="0.2">
      <c r="B178" s="58" t="s">
        <v>351</v>
      </c>
      <c r="C178" s="57">
        <v>253500000</v>
      </c>
      <c r="D178" s="71" t="s">
        <v>1078</v>
      </c>
      <c r="E178" s="60">
        <v>253500000</v>
      </c>
      <c r="F178" s="64" t="s">
        <v>491</v>
      </c>
      <c r="G178" s="59">
        <v>45479</v>
      </c>
      <c r="H178" s="45" t="s">
        <v>23</v>
      </c>
    </row>
    <row r="179" spans="2:8" x14ac:dyDescent="0.2">
      <c r="B179" s="58" t="s">
        <v>351</v>
      </c>
      <c r="C179" s="57">
        <v>97500000</v>
      </c>
      <c r="D179" s="71" t="s">
        <v>1078</v>
      </c>
      <c r="E179" s="60">
        <v>97500000</v>
      </c>
      <c r="F179" s="64" t="s">
        <v>492</v>
      </c>
      <c r="G179" s="59">
        <v>45479</v>
      </c>
      <c r="H179" s="45" t="s">
        <v>23</v>
      </c>
    </row>
    <row r="180" spans="2:8" x14ac:dyDescent="0.2">
      <c r="B180" s="58" t="s">
        <v>351</v>
      </c>
      <c r="C180" s="35">
        <v>234000000</v>
      </c>
      <c r="D180" s="71" t="s">
        <v>1078</v>
      </c>
      <c r="E180" s="60">
        <v>234000000</v>
      </c>
      <c r="F180" s="64" t="s">
        <v>493</v>
      </c>
      <c r="G180" s="59">
        <v>45479</v>
      </c>
      <c r="H180" s="45" t="s">
        <v>23</v>
      </c>
    </row>
    <row r="181" spans="2:8" x14ac:dyDescent="0.2">
      <c r="B181" s="58" t="s">
        <v>351</v>
      </c>
      <c r="C181" s="35">
        <v>104000000</v>
      </c>
      <c r="D181" s="72" t="s">
        <v>1078</v>
      </c>
      <c r="E181" s="60">
        <v>104000000</v>
      </c>
      <c r="F181" s="64" t="s">
        <v>494</v>
      </c>
      <c r="G181" s="59">
        <v>45479</v>
      </c>
      <c r="H181" s="45" t="s">
        <v>23</v>
      </c>
    </row>
    <row r="182" spans="2:8" x14ac:dyDescent="0.2">
      <c r="B182" s="58" t="s">
        <v>351</v>
      </c>
      <c r="C182" s="35">
        <v>195000000</v>
      </c>
      <c r="D182" s="72" t="s">
        <v>1078</v>
      </c>
      <c r="E182" s="60">
        <v>195000000</v>
      </c>
      <c r="F182" s="64" t="s">
        <v>495</v>
      </c>
      <c r="G182" s="59">
        <v>45479</v>
      </c>
      <c r="H182" s="45" t="s">
        <v>23</v>
      </c>
    </row>
    <row r="183" spans="2:8" x14ac:dyDescent="0.2">
      <c r="B183" s="58" t="s">
        <v>351</v>
      </c>
      <c r="C183" s="35">
        <v>227500000</v>
      </c>
      <c r="D183" s="71" t="s">
        <v>1078</v>
      </c>
      <c r="E183" s="60">
        <v>227500000</v>
      </c>
      <c r="F183" s="64" t="s">
        <v>496</v>
      </c>
      <c r="G183" s="59">
        <v>45484</v>
      </c>
      <c r="H183" s="45" t="s">
        <v>23</v>
      </c>
    </row>
    <row r="184" spans="2:8" x14ac:dyDescent="0.2">
      <c r="B184" s="58" t="s">
        <v>351</v>
      </c>
      <c r="C184" s="35">
        <v>97500000</v>
      </c>
      <c r="D184" s="71" t="s">
        <v>1078</v>
      </c>
      <c r="E184" s="60">
        <v>97500000</v>
      </c>
      <c r="F184" s="64" t="s">
        <v>497</v>
      </c>
      <c r="G184" s="59">
        <v>45450</v>
      </c>
      <c r="H184" s="45" t="s">
        <v>23</v>
      </c>
    </row>
    <row r="185" spans="2:8" x14ac:dyDescent="0.2">
      <c r="B185" s="58" t="s">
        <v>351</v>
      </c>
      <c r="C185" s="35">
        <v>195000000</v>
      </c>
      <c r="D185" s="71" t="s">
        <v>1078</v>
      </c>
      <c r="E185" s="60">
        <v>195000000</v>
      </c>
      <c r="F185" s="64" t="s">
        <v>498</v>
      </c>
      <c r="G185" s="59">
        <v>45480</v>
      </c>
      <c r="H185" s="45" t="s">
        <v>23</v>
      </c>
    </row>
    <row r="186" spans="2:8" x14ac:dyDescent="0.2">
      <c r="B186" s="58" t="s">
        <v>351</v>
      </c>
      <c r="C186" s="35">
        <v>84500000</v>
      </c>
      <c r="D186" s="71" t="s">
        <v>1078</v>
      </c>
      <c r="E186" s="60">
        <v>84500000</v>
      </c>
      <c r="F186" s="64" t="s">
        <v>499</v>
      </c>
      <c r="G186" s="59">
        <v>45480</v>
      </c>
      <c r="H186" s="45" t="s">
        <v>23</v>
      </c>
    </row>
    <row r="187" spans="2:8" x14ac:dyDescent="0.2">
      <c r="B187" s="58" t="s">
        <v>351</v>
      </c>
      <c r="C187" s="35">
        <v>32500000</v>
      </c>
      <c r="D187" s="71" t="s">
        <v>1078</v>
      </c>
      <c r="E187" s="60">
        <v>32500000</v>
      </c>
      <c r="F187" s="64" t="s">
        <v>500</v>
      </c>
      <c r="G187" s="59">
        <v>45480</v>
      </c>
      <c r="H187" s="45" t="s">
        <v>23</v>
      </c>
    </row>
    <row r="188" spans="2:8" x14ac:dyDescent="0.2">
      <c r="B188" s="58" t="s">
        <v>351</v>
      </c>
      <c r="C188" s="35">
        <v>219050000</v>
      </c>
      <c r="D188" s="71" t="s">
        <v>1078</v>
      </c>
      <c r="E188" s="60">
        <v>219050000</v>
      </c>
      <c r="F188" s="64" t="s">
        <v>501</v>
      </c>
      <c r="G188" s="59">
        <v>45450</v>
      </c>
      <c r="H188" s="45" t="s">
        <v>23</v>
      </c>
    </row>
    <row r="189" spans="2:8" x14ac:dyDescent="0.2">
      <c r="B189" s="58" t="s">
        <v>351</v>
      </c>
      <c r="C189" s="35">
        <v>189800000</v>
      </c>
      <c r="D189" s="71" t="s">
        <v>1078</v>
      </c>
      <c r="E189" s="60">
        <v>189800000</v>
      </c>
      <c r="F189" s="64" t="s">
        <v>502</v>
      </c>
      <c r="G189" s="59">
        <v>45480</v>
      </c>
      <c r="H189" s="45" t="s">
        <v>23</v>
      </c>
    </row>
    <row r="190" spans="2:8" x14ac:dyDescent="0.2">
      <c r="B190" s="58" t="s">
        <v>351</v>
      </c>
      <c r="C190" s="35">
        <v>63700000</v>
      </c>
      <c r="D190" s="71" t="s">
        <v>1078</v>
      </c>
      <c r="E190" s="60">
        <v>63700000</v>
      </c>
      <c r="F190" s="64" t="s">
        <v>503</v>
      </c>
      <c r="G190" s="59">
        <v>45480</v>
      </c>
      <c r="H190" s="45" t="s">
        <v>23</v>
      </c>
    </row>
    <row r="191" spans="2:8" x14ac:dyDescent="0.2">
      <c r="B191" s="58" t="s">
        <v>351</v>
      </c>
      <c r="C191" s="35">
        <v>104000000</v>
      </c>
      <c r="D191" s="71" t="s">
        <v>1078</v>
      </c>
      <c r="E191" s="60">
        <v>104000000</v>
      </c>
      <c r="F191" s="64" t="s">
        <v>504</v>
      </c>
      <c r="G191" s="59">
        <v>45480</v>
      </c>
      <c r="H191" s="45" t="s">
        <v>23</v>
      </c>
    </row>
    <row r="192" spans="2:8" x14ac:dyDescent="0.2">
      <c r="B192" s="58" t="s">
        <v>351</v>
      </c>
      <c r="C192" s="35">
        <v>227500000</v>
      </c>
      <c r="D192" s="71" t="s">
        <v>1078</v>
      </c>
      <c r="E192" s="60">
        <v>227500000</v>
      </c>
      <c r="F192" s="64" t="s">
        <v>505</v>
      </c>
      <c r="G192" s="59">
        <v>45480</v>
      </c>
      <c r="H192" s="45" t="s">
        <v>23</v>
      </c>
    </row>
    <row r="193" spans="2:8" x14ac:dyDescent="0.2">
      <c r="B193" s="58" t="s">
        <v>351</v>
      </c>
      <c r="C193" s="35">
        <v>65000000</v>
      </c>
      <c r="D193" s="71" t="s">
        <v>1078</v>
      </c>
      <c r="E193" s="60">
        <v>65000000</v>
      </c>
      <c r="F193" s="64" t="s">
        <v>506</v>
      </c>
      <c r="G193" s="59">
        <v>45480</v>
      </c>
      <c r="H193" s="45" t="s">
        <v>23</v>
      </c>
    </row>
    <row r="194" spans="2:8" x14ac:dyDescent="0.2">
      <c r="B194" s="58" t="s">
        <v>351</v>
      </c>
      <c r="C194" s="35">
        <v>65000000</v>
      </c>
      <c r="D194" s="71" t="s">
        <v>1078</v>
      </c>
      <c r="E194" s="60">
        <v>65000000</v>
      </c>
      <c r="F194" s="64" t="s">
        <v>507</v>
      </c>
      <c r="G194" s="59">
        <v>45480</v>
      </c>
      <c r="H194" s="45" t="s">
        <v>23</v>
      </c>
    </row>
    <row r="195" spans="2:8" x14ac:dyDescent="0.2">
      <c r="B195" s="58" t="s">
        <v>351</v>
      </c>
      <c r="C195" s="35">
        <v>162500000</v>
      </c>
      <c r="D195" s="71" t="s">
        <v>1078</v>
      </c>
      <c r="E195" s="60">
        <v>162500000</v>
      </c>
      <c r="F195" s="64" t="s">
        <v>508</v>
      </c>
      <c r="G195" s="59">
        <v>45480</v>
      </c>
      <c r="H195" s="45" t="s">
        <v>23</v>
      </c>
    </row>
    <row r="196" spans="2:8" x14ac:dyDescent="0.2">
      <c r="B196" s="58" t="s">
        <v>351</v>
      </c>
      <c r="C196" s="35">
        <v>65000000</v>
      </c>
      <c r="D196" s="71" t="s">
        <v>1078</v>
      </c>
      <c r="E196" s="60">
        <v>65000000</v>
      </c>
      <c r="F196" s="64" t="s">
        <v>509</v>
      </c>
      <c r="G196" s="59">
        <v>45480</v>
      </c>
      <c r="H196" s="45" t="s">
        <v>23</v>
      </c>
    </row>
    <row r="197" spans="2:8" x14ac:dyDescent="0.2">
      <c r="B197" s="58" t="s">
        <v>351</v>
      </c>
      <c r="C197" s="60">
        <v>227500000</v>
      </c>
      <c r="D197" s="71" t="s">
        <v>1078</v>
      </c>
      <c r="E197" s="60">
        <v>227500000</v>
      </c>
      <c r="F197" s="64" t="s">
        <v>510</v>
      </c>
      <c r="G197" s="59">
        <v>45450</v>
      </c>
      <c r="H197" s="45" t="s">
        <v>23</v>
      </c>
    </row>
    <row r="198" spans="2:8" x14ac:dyDescent="0.2">
      <c r="B198" s="58" t="s">
        <v>351</v>
      </c>
      <c r="C198" s="60">
        <v>214500000</v>
      </c>
      <c r="D198" s="71" t="s">
        <v>1078</v>
      </c>
      <c r="E198" s="60">
        <v>214500000</v>
      </c>
      <c r="F198" s="64" t="s">
        <v>511</v>
      </c>
      <c r="G198" s="59">
        <v>45480</v>
      </c>
      <c r="H198" s="45" t="s">
        <v>23</v>
      </c>
    </row>
    <row r="199" spans="2:8" x14ac:dyDescent="0.2">
      <c r="B199" s="58" t="s">
        <v>351</v>
      </c>
      <c r="C199" s="60">
        <v>195000000</v>
      </c>
      <c r="D199" s="71" t="s">
        <v>1078</v>
      </c>
      <c r="E199" s="60">
        <v>195000000</v>
      </c>
      <c r="F199" s="64" t="s">
        <v>512</v>
      </c>
      <c r="G199" s="59">
        <v>45480</v>
      </c>
      <c r="H199" s="45" t="s">
        <v>23</v>
      </c>
    </row>
    <row r="200" spans="2:8" x14ac:dyDescent="0.2">
      <c r="B200" s="58" t="s">
        <v>351</v>
      </c>
      <c r="C200" s="60">
        <v>162500000</v>
      </c>
      <c r="D200" s="71" t="s">
        <v>1078</v>
      </c>
      <c r="E200" s="60">
        <v>162500000</v>
      </c>
      <c r="F200" s="64" t="s">
        <v>513</v>
      </c>
      <c r="G200" s="59">
        <v>45480</v>
      </c>
      <c r="H200" s="45" t="s">
        <v>23</v>
      </c>
    </row>
    <row r="201" spans="2:8" x14ac:dyDescent="0.2">
      <c r="B201" s="58" t="s">
        <v>351</v>
      </c>
      <c r="C201" s="60">
        <v>32500000</v>
      </c>
      <c r="D201" s="71" t="s">
        <v>1078</v>
      </c>
      <c r="E201" s="60">
        <v>32500000</v>
      </c>
      <c r="F201" s="64" t="s">
        <v>514</v>
      </c>
      <c r="G201" s="59">
        <v>45480</v>
      </c>
      <c r="H201" s="45" t="s">
        <v>23</v>
      </c>
    </row>
    <row r="202" spans="2:8" x14ac:dyDescent="0.2">
      <c r="B202" s="58" t="s">
        <v>351</v>
      </c>
      <c r="C202" s="35">
        <v>136500000</v>
      </c>
      <c r="D202" s="72" t="s">
        <v>1078</v>
      </c>
      <c r="E202" s="60">
        <v>136500000</v>
      </c>
      <c r="F202" s="64" t="s">
        <v>515</v>
      </c>
      <c r="G202" s="59">
        <v>45480</v>
      </c>
      <c r="H202" s="45" t="s">
        <v>23</v>
      </c>
    </row>
    <row r="203" spans="2:8" x14ac:dyDescent="0.2">
      <c r="B203" s="58" t="s">
        <v>351</v>
      </c>
      <c r="C203" s="60">
        <v>247000000</v>
      </c>
      <c r="D203" s="71" t="s">
        <v>1078</v>
      </c>
      <c r="E203" s="60">
        <v>247000000</v>
      </c>
      <c r="F203" s="64" t="s">
        <v>516</v>
      </c>
      <c r="G203" s="59">
        <v>45480</v>
      </c>
      <c r="H203" s="45" t="s">
        <v>23</v>
      </c>
    </row>
    <row r="204" spans="2:8" x14ac:dyDescent="0.2">
      <c r="B204" s="58" t="s">
        <v>351</v>
      </c>
      <c r="C204" s="60">
        <v>253500000</v>
      </c>
      <c r="D204" s="71" t="s">
        <v>1078</v>
      </c>
      <c r="E204" s="60">
        <v>253500000</v>
      </c>
      <c r="F204" s="64" t="s">
        <v>517</v>
      </c>
      <c r="G204" s="59">
        <v>45484</v>
      </c>
      <c r="H204" s="45" t="s">
        <v>23</v>
      </c>
    </row>
    <row r="205" spans="2:8" x14ac:dyDescent="0.2">
      <c r="B205" s="58" t="s">
        <v>351</v>
      </c>
      <c r="C205" s="60">
        <v>162500000</v>
      </c>
      <c r="D205" s="71" t="s">
        <v>1078</v>
      </c>
      <c r="E205" s="60">
        <v>162500000</v>
      </c>
      <c r="F205" s="64" t="s">
        <v>518</v>
      </c>
      <c r="G205" s="59">
        <v>45484</v>
      </c>
      <c r="H205" s="45" t="s">
        <v>23</v>
      </c>
    </row>
    <row r="206" spans="2:8" x14ac:dyDescent="0.2">
      <c r="B206" s="58" t="s">
        <v>351</v>
      </c>
      <c r="C206" s="60">
        <v>65000000</v>
      </c>
      <c r="D206" s="71" t="s">
        <v>1078</v>
      </c>
      <c r="E206" s="60">
        <v>65000000</v>
      </c>
      <c r="F206" s="64" t="s">
        <v>519</v>
      </c>
      <c r="G206" s="59">
        <v>45484</v>
      </c>
      <c r="H206" s="45" t="s">
        <v>23</v>
      </c>
    </row>
    <row r="207" spans="2:8" x14ac:dyDescent="0.2">
      <c r="B207" s="58" t="s">
        <v>351</v>
      </c>
      <c r="C207" s="60">
        <v>97500000</v>
      </c>
      <c r="D207" s="71" t="s">
        <v>1078</v>
      </c>
      <c r="E207" s="60">
        <v>97500000</v>
      </c>
      <c r="F207" s="64" t="s">
        <v>520</v>
      </c>
      <c r="G207" s="59">
        <v>45454</v>
      </c>
      <c r="H207" s="45" t="s">
        <v>23</v>
      </c>
    </row>
    <row r="208" spans="2:8" x14ac:dyDescent="0.2">
      <c r="B208" s="58" t="s">
        <v>351</v>
      </c>
      <c r="C208" s="60">
        <v>201500000</v>
      </c>
      <c r="D208" s="71" t="s">
        <v>1078</v>
      </c>
      <c r="E208" s="60">
        <v>201500000</v>
      </c>
      <c r="F208" s="64" t="s">
        <v>521</v>
      </c>
      <c r="G208" s="59">
        <v>45454</v>
      </c>
      <c r="H208" s="45" t="s">
        <v>23</v>
      </c>
    </row>
    <row r="209" spans="2:8" x14ac:dyDescent="0.2">
      <c r="B209" s="58" t="s">
        <v>351</v>
      </c>
      <c r="C209" s="60">
        <v>104000000</v>
      </c>
      <c r="D209" s="71" t="s">
        <v>1078</v>
      </c>
      <c r="E209" s="60">
        <v>104000000</v>
      </c>
      <c r="F209" s="64" t="s">
        <v>522</v>
      </c>
      <c r="G209" s="59">
        <v>45484</v>
      </c>
      <c r="H209" s="45" t="s">
        <v>23</v>
      </c>
    </row>
    <row r="210" spans="2:8" x14ac:dyDescent="0.2">
      <c r="B210" s="58" t="s">
        <v>351</v>
      </c>
      <c r="C210" s="60">
        <v>65000000</v>
      </c>
      <c r="D210" s="71" t="s">
        <v>1078</v>
      </c>
      <c r="E210" s="60">
        <v>65000000</v>
      </c>
      <c r="F210" s="64" t="s">
        <v>523</v>
      </c>
      <c r="G210" s="59">
        <v>45484</v>
      </c>
      <c r="H210" s="45" t="s">
        <v>23</v>
      </c>
    </row>
    <row r="211" spans="2:8" x14ac:dyDescent="0.2">
      <c r="B211" s="58" t="s">
        <v>351</v>
      </c>
      <c r="C211" s="60">
        <v>97500000</v>
      </c>
      <c r="D211" s="71" t="s">
        <v>1078</v>
      </c>
      <c r="E211" s="60">
        <v>97500000</v>
      </c>
      <c r="F211" s="64" t="s">
        <v>524</v>
      </c>
      <c r="G211" s="59">
        <v>45484</v>
      </c>
      <c r="H211" s="45" t="s">
        <v>23</v>
      </c>
    </row>
    <row r="212" spans="2:8" x14ac:dyDescent="0.2">
      <c r="B212" s="58" t="s">
        <v>351</v>
      </c>
      <c r="C212" s="60">
        <v>149500000</v>
      </c>
      <c r="D212" s="71" t="s">
        <v>1078</v>
      </c>
      <c r="E212" s="60">
        <v>149500000</v>
      </c>
      <c r="F212" s="64" t="s">
        <v>525</v>
      </c>
      <c r="G212" s="59">
        <v>45484</v>
      </c>
      <c r="H212" s="45" t="s">
        <v>23</v>
      </c>
    </row>
    <row r="213" spans="2:8" x14ac:dyDescent="0.2">
      <c r="B213" s="58" t="s">
        <v>351</v>
      </c>
      <c r="C213" s="60">
        <v>162500000</v>
      </c>
      <c r="D213" s="71" t="s">
        <v>1078</v>
      </c>
      <c r="E213" s="60">
        <v>162500000</v>
      </c>
      <c r="F213" s="64" t="s">
        <v>526</v>
      </c>
      <c r="G213" s="59">
        <v>45485</v>
      </c>
      <c r="H213" s="45" t="s">
        <v>23</v>
      </c>
    </row>
    <row r="214" spans="2:8" x14ac:dyDescent="0.2">
      <c r="B214" s="58" t="s">
        <v>351</v>
      </c>
      <c r="C214" s="60">
        <v>247000000</v>
      </c>
      <c r="D214" s="71" t="s">
        <v>1078</v>
      </c>
      <c r="E214" s="60">
        <v>247000000</v>
      </c>
      <c r="F214" s="64" t="s">
        <v>527</v>
      </c>
      <c r="G214" s="59">
        <v>45485</v>
      </c>
      <c r="H214" s="45" t="s">
        <v>23</v>
      </c>
    </row>
    <row r="215" spans="2:8" x14ac:dyDescent="0.2">
      <c r="B215" s="58" t="s">
        <v>351</v>
      </c>
      <c r="C215" s="60">
        <v>65000000</v>
      </c>
      <c r="D215" s="71" t="s">
        <v>1078</v>
      </c>
      <c r="E215" s="60">
        <v>65000000</v>
      </c>
      <c r="F215" s="64" t="s">
        <v>528</v>
      </c>
      <c r="G215" s="59">
        <v>45485</v>
      </c>
      <c r="H215" s="45" t="s">
        <v>23</v>
      </c>
    </row>
    <row r="216" spans="2:8" x14ac:dyDescent="0.2">
      <c r="B216" s="58" t="s">
        <v>351</v>
      </c>
      <c r="C216" s="60">
        <v>65000000</v>
      </c>
      <c r="D216" s="71" t="s">
        <v>1078</v>
      </c>
      <c r="E216" s="60">
        <v>65000000</v>
      </c>
      <c r="F216" s="64" t="s">
        <v>529</v>
      </c>
      <c r="G216" s="59">
        <v>45484</v>
      </c>
      <c r="H216" s="45" t="s">
        <v>23</v>
      </c>
    </row>
    <row r="217" spans="2:8" x14ac:dyDescent="0.2">
      <c r="B217" s="58" t="s">
        <v>351</v>
      </c>
      <c r="C217" s="60">
        <v>100750000</v>
      </c>
      <c r="D217" s="71" t="s">
        <v>1078</v>
      </c>
      <c r="E217" s="60">
        <v>100750000</v>
      </c>
      <c r="F217" s="64" t="s">
        <v>530</v>
      </c>
      <c r="G217" s="59">
        <v>45485</v>
      </c>
      <c r="H217" s="45" t="s">
        <v>23</v>
      </c>
    </row>
    <row r="218" spans="2:8" x14ac:dyDescent="0.2">
      <c r="B218" s="58" t="s">
        <v>351</v>
      </c>
      <c r="C218" s="60">
        <v>253500000</v>
      </c>
      <c r="D218" s="71" t="s">
        <v>1078</v>
      </c>
      <c r="E218" s="60">
        <v>253500000</v>
      </c>
      <c r="F218" s="64" t="s">
        <v>531</v>
      </c>
      <c r="G218" s="59">
        <v>45485</v>
      </c>
      <c r="H218" s="45" t="s">
        <v>23</v>
      </c>
    </row>
    <row r="219" spans="2:8" x14ac:dyDescent="0.2">
      <c r="B219" s="58" t="s">
        <v>351</v>
      </c>
      <c r="C219" s="60">
        <v>65000000</v>
      </c>
      <c r="D219" s="71" t="s">
        <v>1078</v>
      </c>
      <c r="E219" s="60">
        <v>65000000</v>
      </c>
      <c r="F219" s="64" t="s">
        <v>532</v>
      </c>
      <c r="G219" s="59">
        <v>45485</v>
      </c>
      <c r="H219" s="45" t="s">
        <v>23</v>
      </c>
    </row>
    <row r="220" spans="2:8" x14ac:dyDescent="0.2">
      <c r="B220" s="58" t="s">
        <v>351</v>
      </c>
      <c r="C220" s="60">
        <v>71500000</v>
      </c>
      <c r="D220" s="71" t="s">
        <v>1078</v>
      </c>
      <c r="E220" s="60">
        <v>71500000</v>
      </c>
      <c r="F220" s="64" t="s">
        <v>533</v>
      </c>
      <c r="G220" s="59">
        <v>45485</v>
      </c>
      <c r="H220" s="45" t="s">
        <v>23</v>
      </c>
    </row>
    <row r="221" spans="2:8" x14ac:dyDescent="0.2">
      <c r="B221" s="58" t="s">
        <v>351</v>
      </c>
      <c r="C221" s="60">
        <v>136500000</v>
      </c>
      <c r="D221" s="71" t="s">
        <v>1078</v>
      </c>
      <c r="E221" s="60">
        <v>136500000</v>
      </c>
      <c r="F221" s="64" t="s">
        <v>534</v>
      </c>
      <c r="G221" s="59">
        <v>45485</v>
      </c>
      <c r="H221" s="45" t="s">
        <v>23</v>
      </c>
    </row>
    <row r="222" spans="2:8" x14ac:dyDescent="0.2">
      <c r="B222" s="58" t="s">
        <v>351</v>
      </c>
      <c r="C222" s="60">
        <v>104000000</v>
      </c>
      <c r="D222" s="71" t="s">
        <v>1078</v>
      </c>
      <c r="E222" s="60">
        <v>104000000</v>
      </c>
      <c r="F222" s="64" t="s">
        <v>535</v>
      </c>
      <c r="G222" s="59">
        <v>45485</v>
      </c>
      <c r="H222" s="45" t="s">
        <v>23</v>
      </c>
    </row>
    <row r="223" spans="2:8" x14ac:dyDescent="0.2">
      <c r="B223" s="58" t="s">
        <v>351</v>
      </c>
      <c r="C223" s="60">
        <v>162500000</v>
      </c>
      <c r="D223" s="71" t="s">
        <v>1078</v>
      </c>
      <c r="E223" s="60">
        <v>162500000</v>
      </c>
      <c r="F223" s="64" t="s">
        <v>536</v>
      </c>
      <c r="G223" s="59">
        <v>45485</v>
      </c>
      <c r="H223" s="45" t="s">
        <v>23</v>
      </c>
    </row>
    <row r="224" spans="2:8" x14ac:dyDescent="0.2">
      <c r="B224" s="58" t="s">
        <v>351</v>
      </c>
      <c r="C224" s="60">
        <v>32500000</v>
      </c>
      <c r="D224" s="71" t="s">
        <v>1078</v>
      </c>
      <c r="E224" s="60">
        <v>32500000</v>
      </c>
      <c r="F224" s="64" t="s">
        <v>537</v>
      </c>
      <c r="G224" s="59">
        <v>45455</v>
      </c>
      <c r="H224" s="45" t="s">
        <v>23</v>
      </c>
    </row>
    <row r="225" spans="2:8" x14ac:dyDescent="0.2">
      <c r="B225" s="58" t="s">
        <v>351</v>
      </c>
      <c r="C225" s="60">
        <v>227500000</v>
      </c>
      <c r="D225" s="71" t="s">
        <v>1078</v>
      </c>
      <c r="E225" s="60">
        <v>227500000</v>
      </c>
      <c r="F225" s="64" t="s">
        <v>538</v>
      </c>
      <c r="G225" s="59">
        <v>45485</v>
      </c>
      <c r="H225" s="45" t="s">
        <v>23</v>
      </c>
    </row>
    <row r="226" spans="2:8" x14ac:dyDescent="0.2">
      <c r="B226" s="58" t="s">
        <v>351</v>
      </c>
      <c r="C226" s="60">
        <v>130000000</v>
      </c>
      <c r="D226" s="71" t="s">
        <v>1078</v>
      </c>
      <c r="E226" s="60">
        <v>130000000</v>
      </c>
      <c r="F226" s="64" t="s">
        <v>539</v>
      </c>
      <c r="G226" s="59">
        <v>45485</v>
      </c>
      <c r="H226" s="45" t="s">
        <v>23</v>
      </c>
    </row>
    <row r="227" spans="2:8" x14ac:dyDescent="0.2">
      <c r="B227" s="58" t="s">
        <v>351</v>
      </c>
      <c r="C227" s="60">
        <v>97500000</v>
      </c>
      <c r="D227" s="71" t="s">
        <v>1078</v>
      </c>
      <c r="E227" s="60">
        <v>97500000</v>
      </c>
      <c r="F227" s="64" t="s">
        <v>540</v>
      </c>
      <c r="G227" s="59">
        <v>45486</v>
      </c>
      <c r="H227" s="45" t="s">
        <v>23</v>
      </c>
    </row>
    <row r="228" spans="2:8" x14ac:dyDescent="0.2">
      <c r="B228" s="58" t="s">
        <v>351</v>
      </c>
      <c r="C228" s="35">
        <v>32500000</v>
      </c>
      <c r="D228" s="71" t="s">
        <v>1078</v>
      </c>
      <c r="E228" s="60">
        <v>32500000</v>
      </c>
      <c r="F228" s="64" t="s">
        <v>541</v>
      </c>
      <c r="G228" s="59">
        <v>45485</v>
      </c>
      <c r="H228" s="45" t="s">
        <v>23</v>
      </c>
    </row>
    <row r="229" spans="2:8" x14ac:dyDescent="0.2">
      <c r="B229" s="58" t="s">
        <v>351</v>
      </c>
      <c r="C229" s="60">
        <v>104000000</v>
      </c>
      <c r="D229" s="71" t="s">
        <v>1078</v>
      </c>
      <c r="E229" s="60">
        <v>104000000</v>
      </c>
      <c r="F229" s="64" t="s">
        <v>542</v>
      </c>
      <c r="G229" s="59">
        <v>45486</v>
      </c>
      <c r="H229" s="45" t="s">
        <v>23</v>
      </c>
    </row>
    <row r="230" spans="2:8" x14ac:dyDescent="0.2">
      <c r="B230" s="58" t="s">
        <v>351</v>
      </c>
      <c r="C230" s="60">
        <v>139750000</v>
      </c>
      <c r="D230" s="71" t="s">
        <v>1078</v>
      </c>
      <c r="E230" s="60">
        <v>139750000</v>
      </c>
      <c r="F230" s="64" t="s">
        <v>543</v>
      </c>
      <c r="G230" s="59">
        <v>45486</v>
      </c>
      <c r="H230" s="45" t="s">
        <v>23</v>
      </c>
    </row>
    <row r="231" spans="2:8" x14ac:dyDescent="0.2">
      <c r="B231" s="58" t="s">
        <v>351</v>
      </c>
      <c r="C231" s="35">
        <v>65000000</v>
      </c>
      <c r="D231" s="71" t="s">
        <v>1078</v>
      </c>
      <c r="E231" s="60">
        <v>65000000</v>
      </c>
      <c r="F231" s="64" t="s">
        <v>544</v>
      </c>
      <c r="G231" s="59">
        <v>45486</v>
      </c>
      <c r="H231" s="45" t="s">
        <v>23</v>
      </c>
    </row>
    <row r="232" spans="2:8" x14ac:dyDescent="0.2">
      <c r="B232" s="58" t="s">
        <v>351</v>
      </c>
      <c r="C232" s="60">
        <v>117000000</v>
      </c>
      <c r="D232" s="71" t="s">
        <v>1078</v>
      </c>
      <c r="E232" s="60">
        <v>117000000</v>
      </c>
      <c r="F232" s="64" t="s">
        <v>545</v>
      </c>
      <c r="G232" s="59">
        <v>45486</v>
      </c>
      <c r="H232" s="45" t="s">
        <v>23</v>
      </c>
    </row>
    <row r="233" spans="2:8" x14ac:dyDescent="0.2">
      <c r="B233" s="58" t="s">
        <v>351</v>
      </c>
      <c r="C233" s="60">
        <v>65000000</v>
      </c>
      <c r="D233" s="71" t="s">
        <v>1078</v>
      </c>
      <c r="E233" s="60">
        <v>65000000</v>
      </c>
      <c r="F233" s="64" t="s">
        <v>546</v>
      </c>
      <c r="G233" s="59">
        <v>45486</v>
      </c>
      <c r="H233" s="45" t="s">
        <v>23</v>
      </c>
    </row>
    <row r="234" spans="2:8" x14ac:dyDescent="0.2">
      <c r="B234" s="58" t="s">
        <v>351</v>
      </c>
      <c r="C234" s="60">
        <v>130000000</v>
      </c>
      <c r="D234" s="71" t="s">
        <v>1078</v>
      </c>
      <c r="E234" s="60">
        <v>130000000</v>
      </c>
      <c r="F234" s="64" t="s">
        <v>547</v>
      </c>
      <c r="G234" s="59">
        <v>45486</v>
      </c>
      <c r="H234" s="45" t="s">
        <v>23</v>
      </c>
    </row>
    <row r="235" spans="2:8" x14ac:dyDescent="0.2">
      <c r="B235" s="58" t="s">
        <v>351</v>
      </c>
      <c r="C235" s="60">
        <v>104000000</v>
      </c>
      <c r="D235" s="71" t="s">
        <v>1078</v>
      </c>
      <c r="E235" s="60">
        <v>104000000</v>
      </c>
      <c r="F235" s="64" t="s">
        <v>548</v>
      </c>
      <c r="G235" s="59">
        <v>45486</v>
      </c>
      <c r="H235" s="45" t="s">
        <v>23</v>
      </c>
    </row>
    <row r="236" spans="2:8" x14ac:dyDescent="0.2">
      <c r="B236" s="58" t="s">
        <v>351</v>
      </c>
      <c r="C236" s="60">
        <v>162500000</v>
      </c>
      <c r="D236" s="71" t="s">
        <v>1078</v>
      </c>
      <c r="E236" s="60">
        <v>162500000</v>
      </c>
      <c r="F236" s="64" t="s">
        <v>549</v>
      </c>
      <c r="G236" s="59">
        <v>45486</v>
      </c>
      <c r="H236" s="45" t="s">
        <v>23</v>
      </c>
    </row>
    <row r="237" spans="2:8" x14ac:dyDescent="0.2">
      <c r="B237" s="58" t="s">
        <v>351</v>
      </c>
      <c r="C237" s="60">
        <v>65000000</v>
      </c>
      <c r="D237" s="71" t="s">
        <v>1078</v>
      </c>
      <c r="E237" s="60">
        <v>65000000</v>
      </c>
      <c r="F237" s="64" t="s">
        <v>550</v>
      </c>
      <c r="G237" s="59">
        <v>45486</v>
      </c>
      <c r="H237" s="45" t="s">
        <v>23</v>
      </c>
    </row>
    <row r="238" spans="2:8" x14ac:dyDescent="0.2">
      <c r="B238" s="58" t="s">
        <v>351</v>
      </c>
      <c r="C238" s="60">
        <v>65000000</v>
      </c>
      <c r="D238" s="71" t="s">
        <v>1078</v>
      </c>
      <c r="E238" s="60">
        <v>65000000</v>
      </c>
      <c r="F238" s="64" t="s">
        <v>551</v>
      </c>
      <c r="G238" s="59">
        <v>45486</v>
      </c>
      <c r="H238" s="45" t="s">
        <v>23</v>
      </c>
    </row>
    <row r="239" spans="2:8" x14ac:dyDescent="0.2">
      <c r="B239" s="58" t="s">
        <v>351</v>
      </c>
      <c r="C239" s="60">
        <v>97500000</v>
      </c>
      <c r="D239" s="71" t="s">
        <v>1078</v>
      </c>
      <c r="E239" s="60">
        <v>97500000</v>
      </c>
      <c r="F239" s="64" t="s">
        <v>552</v>
      </c>
      <c r="G239" s="59">
        <v>45486</v>
      </c>
      <c r="H239" s="45" t="s">
        <v>23</v>
      </c>
    </row>
    <row r="240" spans="2:8" x14ac:dyDescent="0.2">
      <c r="B240" s="58" t="s">
        <v>351</v>
      </c>
      <c r="C240" s="60">
        <v>227500000</v>
      </c>
      <c r="D240" s="71" t="s">
        <v>1078</v>
      </c>
      <c r="E240" s="60">
        <v>227500000</v>
      </c>
      <c r="F240" s="64" t="s">
        <v>553</v>
      </c>
      <c r="G240" s="59">
        <v>45486</v>
      </c>
      <c r="H240" s="45" t="s">
        <v>23</v>
      </c>
    </row>
    <row r="241" spans="2:8" x14ac:dyDescent="0.2">
      <c r="B241" s="58" t="s">
        <v>351</v>
      </c>
      <c r="C241" s="60">
        <v>158600000</v>
      </c>
      <c r="D241" s="71" t="s">
        <v>1078</v>
      </c>
      <c r="E241" s="60">
        <v>158600000</v>
      </c>
      <c r="F241" s="64" t="s">
        <v>554</v>
      </c>
      <c r="G241" s="59">
        <v>45486</v>
      </c>
      <c r="H241" s="45" t="s">
        <v>23</v>
      </c>
    </row>
    <row r="242" spans="2:8" x14ac:dyDescent="0.2">
      <c r="B242" s="58" t="s">
        <v>351</v>
      </c>
      <c r="C242" s="60">
        <v>126100000</v>
      </c>
      <c r="D242" s="71" t="s">
        <v>1078</v>
      </c>
      <c r="E242" s="60">
        <v>126100000</v>
      </c>
      <c r="F242" s="64" t="s">
        <v>555</v>
      </c>
      <c r="G242" s="59">
        <v>45486</v>
      </c>
      <c r="H242" s="45" t="s">
        <v>23</v>
      </c>
    </row>
    <row r="243" spans="2:8" x14ac:dyDescent="0.2">
      <c r="B243" s="58" t="s">
        <v>351</v>
      </c>
      <c r="C243" s="60">
        <v>227500000</v>
      </c>
      <c r="D243" s="71" t="s">
        <v>1078</v>
      </c>
      <c r="E243" s="60">
        <v>227500000</v>
      </c>
      <c r="F243" s="64" t="s">
        <v>556</v>
      </c>
      <c r="G243" s="59">
        <v>45487</v>
      </c>
      <c r="H243" s="45" t="s">
        <v>23</v>
      </c>
    </row>
    <row r="244" spans="2:8" x14ac:dyDescent="0.2">
      <c r="B244" s="58" t="s">
        <v>351</v>
      </c>
      <c r="C244" s="60">
        <v>221000000</v>
      </c>
      <c r="D244" s="71" t="s">
        <v>1078</v>
      </c>
      <c r="E244" s="60">
        <v>221000000</v>
      </c>
      <c r="F244" s="64" t="s">
        <v>557</v>
      </c>
      <c r="G244" s="59">
        <v>45487</v>
      </c>
      <c r="H244" s="45" t="s">
        <v>23</v>
      </c>
    </row>
    <row r="245" spans="2:8" x14ac:dyDescent="0.2">
      <c r="B245" s="58" t="s">
        <v>351</v>
      </c>
      <c r="C245" s="60">
        <v>221000000</v>
      </c>
      <c r="D245" s="71" t="s">
        <v>1078</v>
      </c>
      <c r="E245" s="60">
        <v>221000000</v>
      </c>
      <c r="F245" s="64" t="s">
        <v>558</v>
      </c>
      <c r="G245" s="59">
        <v>45487</v>
      </c>
      <c r="H245" s="45" t="s">
        <v>23</v>
      </c>
    </row>
    <row r="246" spans="2:8" x14ac:dyDescent="0.2">
      <c r="B246" s="58" t="s">
        <v>351</v>
      </c>
      <c r="C246" s="60">
        <v>195000000</v>
      </c>
      <c r="D246" s="71" t="s">
        <v>1078</v>
      </c>
      <c r="E246" s="60">
        <v>195000000</v>
      </c>
      <c r="F246" s="64" t="s">
        <v>559</v>
      </c>
      <c r="G246" s="59">
        <v>45487</v>
      </c>
      <c r="H246" s="45" t="s">
        <v>23</v>
      </c>
    </row>
    <row r="247" spans="2:8" x14ac:dyDescent="0.2">
      <c r="B247" s="58" t="s">
        <v>351</v>
      </c>
      <c r="C247" s="60">
        <v>45425000</v>
      </c>
      <c r="D247" s="71" t="s">
        <v>1078</v>
      </c>
      <c r="E247" s="60">
        <v>45425000</v>
      </c>
      <c r="F247" s="64" t="s">
        <v>560</v>
      </c>
      <c r="G247" s="59">
        <v>45480</v>
      </c>
      <c r="H247" s="45" t="s">
        <v>23</v>
      </c>
    </row>
    <row r="248" spans="2:8" x14ac:dyDescent="0.2">
      <c r="B248" s="58" t="s">
        <v>351</v>
      </c>
      <c r="C248" s="60">
        <v>45425000</v>
      </c>
      <c r="D248" s="71" t="s">
        <v>1078</v>
      </c>
      <c r="E248" s="60">
        <v>45425000</v>
      </c>
      <c r="F248" s="64" t="s">
        <v>561</v>
      </c>
      <c r="G248" s="59">
        <v>45480</v>
      </c>
      <c r="H248" s="45" t="s">
        <v>23</v>
      </c>
    </row>
    <row r="249" spans="2:8" x14ac:dyDescent="0.2">
      <c r="B249" s="58" t="s">
        <v>351</v>
      </c>
      <c r="C249" s="60">
        <v>45425000</v>
      </c>
      <c r="D249" s="71" t="s">
        <v>1078</v>
      </c>
      <c r="E249" s="60">
        <v>45425000</v>
      </c>
      <c r="F249" s="64" t="s">
        <v>562</v>
      </c>
      <c r="G249" s="59">
        <v>45480</v>
      </c>
      <c r="H249" s="45" t="s">
        <v>23</v>
      </c>
    </row>
    <row r="250" spans="2:8" x14ac:dyDescent="0.2">
      <c r="B250" s="58" t="s">
        <v>351</v>
      </c>
      <c r="C250" s="60">
        <v>45425000</v>
      </c>
      <c r="D250" s="71" t="s">
        <v>1078</v>
      </c>
      <c r="E250" s="60">
        <v>45425000</v>
      </c>
      <c r="F250" s="64" t="s">
        <v>563</v>
      </c>
      <c r="G250" s="59">
        <v>45480</v>
      </c>
      <c r="H250" s="45" t="s">
        <v>23</v>
      </c>
    </row>
    <row r="251" spans="2:8" x14ac:dyDescent="0.2">
      <c r="B251" s="58" t="s">
        <v>351</v>
      </c>
      <c r="C251" s="60">
        <v>45425000</v>
      </c>
      <c r="D251" s="71" t="s">
        <v>1078</v>
      </c>
      <c r="E251" s="60">
        <v>45425000</v>
      </c>
      <c r="F251" s="64" t="s">
        <v>564</v>
      </c>
      <c r="G251" s="59">
        <v>45480</v>
      </c>
      <c r="H251" s="45" t="s">
        <v>23</v>
      </c>
    </row>
    <row r="252" spans="2:8" x14ac:dyDescent="0.2">
      <c r="B252" s="58" t="s">
        <v>370</v>
      </c>
      <c r="C252" s="60">
        <v>144297870</v>
      </c>
      <c r="D252" s="71" t="s">
        <v>1078</v>
      </c>
      <c r="E252" s="60">
        <v>144297870</v>
      </c>
      <c r="F252" s="64" t="s">
        <v>565</v>
      </c>
      <c r="G252" s="59">
        <v>45450</v>
      </c>
      <c r="H252" s="45" t="s">
        <v>23</v>
      </c>
    </row>
    <row r="253" spans="2:8" x14ac:dyDescent="0.2">
      <c r="B253" s="58" t="s">
        <v>370</v>
      </c>
      <c r="C253" s="60">
        <v>225753200</v>
      </c>
      <c r="D253" s="71" t="s">
        <v>1078</v>
      </c>
      <c r="E253" s="60">
        <v>225753200</v>
      </c>
      <c r="F253" s="64" t="s">
        <v>566</v>
      </c>
      <c r="G253" s="59">
        <v>45450</v>
      </c>
      <c r="H253" s="45" t="s">
        <v>23</v>
      </c>
    </row>
    <row r="254" spans="2:8" x14ac:dyDescent="0.2">
      <c r="B254" s="58" t="s">
        <v>371</v>
      </c>
      <c r="C254" s="60">
        <v>44000000</v>
      </c>
      <c r="D254" s="71" t="s">
        <v>1078</v>
      </c>
      <c r="E254" s="60">
        <v>44000000</v>
      </c>
      <c r="F254" s="64" t="s">
        <v>567</v>
      </c>
      <c r="G254" s="59">
        <v>45476</v>
      </c>
      <c r="H254" s="45" t="s">
        <v>23</v>
      </c>
    </row>
    <row r="255" spans="2:8" x14ac:dyDescent="0.2">
      <c r="B255" s="58" t="s">
        <v>90</v>
      </c>
      <c r="C255" s="60">
        <v>6036300</v>
      </c>
      <c r="D255" s="71" t="s">
        <v>1078</v>
      </c>
      <c r="E255" s="60">
        <v>6036300</v>
      </c>
      <c r="F255" s="64" t="s">
        <v>322</v>
      </c>
      <c r="G255" s="59">
        <v>45401</v>
      </c>
      <c r="H255" s="45" t="s">
        <v>23</v>
      </c>
    </row>
    <row r="256" spans="2:8" x14ac:dyDescent="0.2">
      <c r="B256" s="58" t="s">
        <v>90</v>
      </c>
      <c r="C256" s="60">
        <v>24000</v>
      </c>
      <c r="D256" s="71" t="s">
        <v>1078</v>
      </c>
      <c r="E256" s="60">
        <v>24000</v>
      </c>
      <c r="F256" s="64" t="s">
        <v>568</v>
      </c>
      <c r="G256" s="59">
        <v>45414</v>
      </c>
      <c r="H256" s="45" t="s">
        <v>23</v>
      </c>
    </row>
    <row r="257" spans="2:8" x14ac:dyDescent="0.2">
      <c r="B257" s="58" t="s">
        <v>90</v>
      </c>
      <c r="C257" s="60">
        <v>24000</v>
      </c>
      <c r="D257" s="71" t="s">
        <v>1078</v>
      </c>
      <c r="E257" s="60">
        <v>24000</v>
      </c>
      <c r="F257" s="64" t="s">
        <v>569</v>
      </c>
      <c r="G257" s="59">
        <v>45435</v>
      </c>
      <c r="H257" s="45" t="s">
        <v>23</v>
      </c>
    </row>
    <row r="258" spans="2:8" x14ac:dyDescent="0.2">
      <c r="B258" s="58" t="s">
        <v>102</v>
      </c>
      <c r="C258" s="60">
        <v>121264308</v>
      </c>
      <c r="D258" s="71" t="s">
        <v>1078</v>
      </c>
      <c r="E258" s="60">
        <v>121264308</v>
      </c>
      <c r="F258" s="64" t="s">
        <v>570</v>
      </c>
      <c r="G258" s="59">
        <v>45448</v>
      </c>
      <c r="H258" s="45" t="s">
        <v>23</v>
      </c>
    </row>
    <row r="259" spans="2:8" x14ac:dyDescent="0.2">
      <c r="B259" s="58" t="s">
        <v>102</v>
      </c>
      <c r="C259" s="60">
        <v>2720080</v>
      </c>
      <c r="D259" s="71" t="s">
        <v>1078</v>
      </c>
      <c r="E259" s="60">
        <v>2720080</v>
      </c>
      <c r="F259" s="64" t="s">
        <v>571</v>
      </c>
      <c r="G259" s="59">
        <v>45448</v>
      </c>
      <c r="H259" s="45" t="s">
        <v>23</v>
      </c>
    </row>
    <row r="260" spans="2:8" x14ac:dyDescent="0.2">
      <c r="B260" s="58" t="s">
        <v>102</v>
      </c>
      <c r="C260" s="60">
        <v>179683780</v>
      </c>
      <c r="D260" s="71" t="s">
        <v>1078</v>
      </c>
      <c r="E260" s="60">
        <v>179683780</v>
      </c>
      <c r="F260" s="64" t="s">
        <v>572</v>
      </c>
      <c r="G260" s="59">
        <v>45490</v>
      </c>
      <c r="H260" s="45" t="s">
        <v>23</v>
      </c>
    </row>
    <row r="261" spans="2:8" x14ac:dyDescent="0.2">
      <c r="B261" s="58" t="s">
        <v>192</v>
      </c>
      <c r="C261" s="60">
        <v>532000</v>
      </c>
      <c r="D261" s="71" t="s">
        <v>1078</v>
      </c>
      <c r="E261" s="60">
        <v>532000</v>
      </c>
      <c r="F261" s="64" t="s">
        <v>226</v>
      </c>
      <c r="G261" s="59">
        <v>45250</v>
      </c>
      <c r="H261" s="45" t="s">
        <v>23</v>
      </c>
    </row>
    <row r="262" spans="2:8" x14ac:dyDescent="0.2">
      <c r="B262" s="58" t="s">
        <v>372</v>
      </c>
      <c r="C262" s="60">
        <v>478400</v>
      </c>
      <c r="D262" s="71" t="s">
        <v>1078</v>
      </c>
      <c r="E262" s="60">
        <v>478400</v>
      </c>
      <c r="F262" s="64" t="s">
        <v>573</v>
      </c>
      <c r="G262" s="59">
        <v>45454</v>
      </c>
      <c r="H262" s="45" t="s">
        <v>23</v>
      </c>
    </row>
    <row r="263" spans="2:8" x14ac:dyDescent="0.2">
      <c r="B263" s="58" t="s">
        <v>119</v>
      </c>
      <c r="C263" s="60">
        <v>1924500</v>
      </c>
      <c r="D263" s="71" t="s">
        <v>1078</v>
      </c>
      <c r="E263" s="60">
        <v>1924500</v>
      </c>
      <c r="F263" s="64" t="s">
        <v>574</v>
      </c>
      <c r="G263" s="59">
        <v>45485</v>
      </c>
      <c r="H263" s="45" t="s">
        <v>23</v>
      </c>
    </row>
    <row r="264" spans="2:8" x14ac:dyDescent="0.2">
      <c r="B264" s="58" t="s">
        <v>94</v>
      </c>
      <c r="C264" s="60">
        <v>99000</v>
      </c>
      <c r="D264" s="71" t="s">
        <v>1078</v>
      </c>
      <c r="E264" s="60">
        <v>99000</v>
      </c>
      <c r="F264" s="64" t="s">
        <v>575</v>
      </c>
      <c r="G264" s="59">
        <v>45389</v>
      </c>
      <c r="H264" s="45" t="s">
        <v>23</v>
      </c>
    </row>
    <row r="265" spans="2:8" x14ac:dyDescent="0.2">
      <c r="B265" s="58" t="s">
        <v>94</v>
      </c>
      <c r="C265" s="60">
        <v>1125000</v>
      </c>
      <c r="D265" s="71" t="s">
        <v>1078</v>
      </c>
      <c r="E265" s="60">
        <v>1125000</v>
      </c>
      <c r="F265" s="64" t="s">
        <v>576</v>
      </c>
      <c r="G265" s="59">
        <v>45451</v>
      </c>
      <c r="H265" s="45" t="s">
        <v>23</v>
      </c>
    </row>
    <row r="266" spans="2:8" x14ac:dyDescent="0.2">
      <c r="B266" s="58" t="s">
        <v>122</v>
      </c>
      <c r="C266" s="60">
        <v>38534580</v>
      </c>
      <c r="D266" s="71" t="s">
        <v>1078</v>
      </c>
      <c r="E266" s="60">
        <v>38534580</v>
      </c>
      <c r="F266" s="64" t="s">
        <v>159</v>
      </c>
      <c r="G266" s="59">
        <v>44057</v>
      </c>
      <c r="H266" s="45" t="s">
        <v>23</v>
      </c>
    </row>
    <row r="267" spans="2:8" x14ac:dyDescent="0.2">
      <c r="B267" s="58" t="s">
        <v>373</v>
      </c>
      <c r="C267" s="60">
        <v>51283679</v>
      </c>
      <c r="D267" s="71" t="s">
        <v>1078</v>
      </c>
      <c r="E267" s="60">
        <v>51283679</v>
      </c>
      <c r="F267" s="64" t="s">
        <v>577</v>
      </c>
      <c r="G267" s="59">
        <v>45455</v>
      </c>
      <c r="H267" s="45" t="s">
        <v>23</v>
      </c>
    </row>
    <row r="268" spans="2:8" x14ac:dyDescent="0.2">
      <c r="B268" s="58" t="s">
        <v>373</v>
      </c>
      <c r="C268" s="60">
        <v>605743</v>
      </c>
      <c r="D268" s="71" t="s">
        <v>1078</v>
      </c>
      <c r="E268" s="60">
        <v>605743</v>
      </c>
      <c r="F268" s="64" t="s">
        <v>578</v>
      </c>
      <c r="G268" s="59">
        <v>45455</v>
      </c>
      <c r="H268" s="45" t="s">
        <v>23</v>
      </c>
    </row>
    <row r="269" spans="2:8" x14ac:dyDescent="0.2">
      <c r="B269" s="58" t="s">
        <v>374</v>
      </c>
      <c r="C269" s="60">
        <v>3850000</v>
      </c>
      <c r="D269" s="71" t="s">
        <v>1078</v>
      </c>
      <c r="E269" s="60">
        <v>3850000</v>
      </c>
      <c r="F269" s="64" t="s">
        <v>579</v>
      </c>
      <c r="G269" s="59">
        <v>45474</v>
      </c>
      <c r="H269" s="45" t="s">
        <v>23</v>
      </c>
    </row>
    <row r="270" spans="2:8" x14ac:dyDescent="0.2">
      <c r="B270" s="58" t="s">
        <v>374</v>
      </c>
      <c r="C270" s="60">
        <v>2200000</v>
      </c>
      <c r="D270" s="71" t="s">
        <v>1078</v>
      </c>
      <c r="E270" s="60">
        <v>2200000</v>
      </c>
      <c r="F270" s="64" t="s">
        <v>580</v>
      </c>
      <c r="G270" s="59">
        <v>45474</v>
      </c>
      <c r="H270" s="45" t="s">
        <v>23</v>
      </c>
    </row>
    <row r="271" spans="2:8" x14ac:dyDescent="0.2">
      <c r="B271" s="58" t="s">
        <v>114</v>
      </c>
      <c r="C271" s="60">
        <v>24500</v>
      </c>
      <c r="D271" s="71" t="s">
        <v>1078</v>
      </c>
      <c r="E271" s="60">
        <v>24500</v>
      </c>
      <c r="F271" s="64" t="s">
        <v>151</v>
      </c>
      <c r="G271" s="59">
        <v>45026</v>
      </c>
      <c r="H271" s="45" t="s">
        <v>23</v>
      </c>
    </row>
    <row r="272" spans="2:8" x14ac:dyDescent="0.2">
      <c r="B272" s="58" t="s">
        <v>114</v>
      </c>
      <c r="C272" s="60">
        <v>24500</v>
      </c>
      <c r="D272" s="71" t="s">
        <v>1078</v>
      </c>
      <c r="E272" s="60">
        <v>24500</v>
      </c>
      <c r="F272" s="64" t="s">
        <v>152</v>
      </c>
      <c r="G272" s="59">
        <v>45063</v>
      </c>
      <c r="H272" s="45" t="s">
        <v>23</v>
      </c>
    </row>
    <row r="273" spans="2:8" x14ac:dyDescent="0.2">
      <c r="B273" s="58" t="s">
        <v>127</v>
      </c>
      <c r="C273" s="60">
        <v>30240000</v>
      </c>
      <c r="D273" s="71" t="s">
        <v>1078</v>
      </c>
      <c r="E273" s="60">
        <v>30240000</v>
      </c>
      <c r="F273" s="64" t="s">
        <v>347</v>
      </c>
      <c r="G273" s="59">
        <v>45363</v>
      </c>
      <c r="H273" s="45" t="s">
        <v>23</v>
      </c>
    </row>
    <row r="274" spans="2:8" x14ac:dyDescent="0.2">
      <c r="B274" s="58" t="s">
        <v>127</v>
      </c>
      <c r="C274" s="60">
        <v>28562800</v>
      </c>
      <c r="D274" s="71" t="s">
        <v>1078</v>
      </c>
      <c r="E274" s="60">
        <v>28562800</v>
      </c>
      <c r="F274" s="64" t="s">
        <v>348</v>
      </c>
      <c r="G274" s="59">
        <v>45387</v>
      </c>
      <c r="H274" s="45" t="s">
        <v>23</v>
      </c>
    </row>
    <row r="275" spans="2:8" x14ac:dyDescent="0.2">
      <c r="B275" s="58" t="s">
        <v>127</v>
      </c>
      <c r="C275" s="60">
        <v>41417600</v>
      </c>
      <c r="D275" s="71" t="s">
        <v>1078</v>
      </c>
      <c r="E275" s="60">
        <v>41417600</v>
      </c>
      <c r="F275" s="64" t="s">
        <v>581</v>
      </c>
      <c r="G275" s="59">
        <v>45425</v>
      </c>
      <c r="H275" s="45" t="s">
        <v>23</v>
      </c>
    </row>
    <row r="276" spans="2:8" x14ac:dyDescent="0.2">
      <c r="B276" s="58" t="s">
        <v>127</v>
      </c>
      <c r="C276" s="35">
        <v>13348800</v>
      </c>
      <c r="D276" s="71" t="s">
        <v>1078</v>
      </c>
      <c r="E276" s="60">
        <v>13348800</v>
      </c>
      <c r="F276" s="64" t="s">
        <v>582</v>
      </c>
      <c r="G276" s="59">
        <v>45477</v>
      </c>
      <c r="H276" s="45" t="s">
        <v>23</v>
      </c>
    </row>
    <row r="277" spans="2:8" x14ac:dyDescent="0.2">
      <c r="B277" s="58" t="s">
        <v>71</v>
      </c>
      <c r="C277" s="60">
        <v>13531910</v>
      </c>
      <c r="D277" s="71" t="s">
        <v>1078</v>
      </c>
      <c r="E277" s="60">
        <v>13531910</v>
      </c>
      <c r="F277" s="64" t="s">
        <v>193</v>
      </c>
      <c r="G277" s="59">
        <v>45241</v>
      </c>
      <c r="H277" s="45" t="s">
        <v>23</v>
      </c>
    </row>
    <row r="278" spans="2:8" x14ac:dyDescent="0.2">
      <c r="B278" s="58" t="s">
        <v>71</v>
      </c>
      <c r="C278" s="60">
        <v>30000000</v>
      </c>
      <c r="D278" s="71" t="s">
        <v>1078</v>
      </c>
      <c r="E278" s="60">
        <v>30000000</v>
      </c>
      <c r="F278" s="64" t="s">
        <v>305</v>
      </c>
      <c r="G278" s="59">
        <v>45402</v>
      </c>
      <c r="H278" s="45" t="s">
        <v>23</v>
      </c>
    </row>
    <row r="279" spans="2:8" x14ac:dyDescent="0.2">
      <c r="B279" s="58" t="s">
        <v>71</v>
      </c>
      <c r="C279" s="60">
        <v>30000000</v>
      </c>
      <c r="D279" s="71" t="s">
        <v>1078</v>
      </c>
      <c r="E279" s="60">
        <v>30000000</v>
      </c>
      <c r="F279" s="64" t="s">
        <v>583</v>
      </c>
      <c r="G279" s="59">
        <v>45436</v>
      </c>
      <c r="H279" s="45" t="s">
        <v>23</v>
      </c>
    </row>
    <row r="280" spans="2:8" x14ac:dyDescent="0.2">
      <c r="B280" s="58" t="s">
        <v>71</v>
      </c>
      <c r="C280" s="60">
        <v>30000000</v>
      </c>
      <c r="D280" s="71" t="s">
        <v>1078</v>
      </c>
      <c r="E280" s="60">
        <v>30000000</v>
      </c>
      <c r="F280" s="64" t="s">
        <v>584</v>
      </c>
      <c r="G280" s="59">
        <v>45467</v>
      </c>
      <c r="H280" s="45" t="s">
        <v>23</v>
      </c>
    </row>
    <row r="281" spans="2:8" x14ac:dyDescent="0.2">
      <c r="B281" s="58" t="s">
        <v>71</v>
      </c>
      <c r="C281" s="60">
        <v>35962500</v>
      </c>
      <c r="D281" s="71" t="s">
        <v>1078</v>
      </c>
      <c r="E281" s="60">
        <v>35962500</v>
      </c>
      <c r="F281" s="64" t="s">
        <v>585</v>
      </c>
      <c r="G281" s="59">
        <v>45480</v>
      </c>
      <c r="H281" s="45" t="s">
        <v>23</v>
      </c>
    </row>
    <row r="282" spans="2:8" x14ac:dyDescent="0.2">
      <c r="B282" s="58" t="s">
        <v>71</v>
      </c>
      <c r="C282" s="60">
        <v>26020000</v>
      </c>
      <c r="D282" s="71" t="s">
        <v>1078</v>
      </c>
      <c r="E282" s="60">
        <v>26020000</v>
      </c>
      <c r="F282" s="64" t="s">
        <v>586</v>
      </c>
      <c r="G282" s="59">
        <v>45477</v>
      </c>
      <c r="H282" s="45" t="s">
        <v>23</v>
      </c>
    </row>
    <row r="283" spans="2:8" x14ac:dyDescent="0.2">
      <c r="B283" s="58" t="s">
        <v>71</v>
      </c>
      <c r="C283" s="60">
        <v>29356000</v>
      </c>
      <c r="D283" s="71" t="s">
        <v>1078</v>
      </c>
      <c r="E283" s="60">
        <v>29356000</v>
      </c>
      <c r="F283" s="64" t="s">
        <v>587</v>
      </c>
      <c r="G283" s="59">
        <v>45477</v>
      </c>
      <c r="H283" s="45" t="s">
        <v>23</v>
      </c>
    </row>
    <row r="284" spans="2:8" x14ac:dyDescent="0.2">
      <c r="B284" s="58" t="s">
        <v>71</v>
      </c>
      <c r="C284" s="60">
        <v>60158000</v>
      </c>
      <c r="D284" s="71" t="s">
        <v>1078</v>
      </c>
      <c r="E284" s="60">
        <v>60158000</v>
      </c>
      <c r="F284" s="64" t="s">
        <v>588</v>
      </c>
      <c r="G284" s="59">
        <v>45491</v>
      </c>
      <c r="H284" s="45" t="s">
        <v>23</v>
      </c>
    </row>
    <row r="285" spans="2:8" x14ac:dyDescent="0.2">
      <c r="B285" s="58" t="s">
        <v>71</v>
      </c>
      <c r="C285" s="60">
        <v>18435000</v>
      </c>
      <c r="D285" s="71" t="s">
        <v>1078</v>
      </c>
      <c r="E285" s="60">
        <v>18435000</v>
      </c>
      <c r="F285" s="64" t="s">
        <v>589</v>
      </c>
      <c r="G285" s="59">
        <v>45477</v>
      </c>
      <c r="H285" s="45" t="s">
        <v>23</v>
      </c>
    </row>
    <row r="286" spans="2:8" x14ac:dyDescent="0.2">
      <c r="B286" s="58" t="s">
        <v>68</v>
      </c>
      <c r="C286" s="60">
        <v>6600000</v>
      </c>
      <c r="D286" s="71" t="s">
        <v>1078</v>
      </c>
      <c r="E286" s="60">
        <v>6600000</v>
      </c>
      <c r="F286" s="64" t="s">
        <v>130</v>
      </c>
      <c r="G286" s="59">
        <v>44520</v>
      </c>
      <c r="H286" s="45" t="s">
        <v>23</v>
      </c>
    </row>
    <row r="287" spans="2:8" x14ac:dyDescent="0.2">
      <c r="B287" s="58" t="s">
        <v>68</v>
      </c>
      <c r="C287" s="60">
        <v>6600000</v>
      </c>
      <c r="D287" s="71" t="s">
        <v>1078</v>
      </c>
      <c r="E287" s="60">
        <v>6600000</v>
      </c>
      <c r="F287" s="64" t="s">
        <v>131</v>
      </c>
      <c r="G287" s="59">
        <v>44549</v>
      </c>
      <c r="H287" s="45" t="s">
        <v>23</v>
      </c>
    </row>
    <row r="288" spans="2:8" x14ac:dyDescent="0.2">
      <c r="B288" s="58" t="s">
        <v>80</v>
      </c>
      <c r="C288" s="60">
        <v>-2282</v>
      </c>
      <c r="D288" s="71" t="s">
        <v>1078</v>
      </c>
      <c r="E288" s="60">
        <v>-2282</v>
      </c>
      <c r="F288" s="64">
        <v>100070</v>
      </c>
      <c r="G288" s="59">
        <v>45412</v>
      </c>
      <c r="H288" s="45" t="s">
        <v>23</v>
      </c>
    </row>
    <row r="289" spans="2:8" x14ac:dyDescent="0.2">
      <c r="B289" s="58" t="s">
        <v>89</v>
      </c>
      <c r="C289" s="60">
        <v>10044088</v>
      </c>
      <c r="D289" s="71" t="s">
        <v>1078</v>
      </c>
      <c r="E289" s="60">
        <v>10044088</v>
      </c>
      <c r="F289" s="64" t="s">
        <v>316</v>
      </c>
      <c r="G289" s="59">
        <v>45337</v>
      </c>
      <c r="H289" s="45" t="s">
        <v>23</v>
      </c>
    </row>
    <row r="290" spans="2:8" x14ac:dyDescent="0.2">
      <c r="B290" s="58" t="s">
        <v>89</v>
      </c>
      <c r="C290" s="60">
        <v>34073968</v>
      </c>
      <c r="D290" s="71" t="s">
        <v>1078</v>
      </c>
      <c r="E290" s="60">
        <v>34073968</v>
      </c>
      <c r="F290" s="64" t="s">
        <v>317</v>
      </c>
      <c r="G290" s="59">
        <v>45337</v>
      </c>
      <c r="H290" s="45" t="s">
        <v>23</v>
      </c>
    </row>
    <row r="291" spans="2:8" x14ac:dyDescent="0.2">
      <c r="B291" s="58" t="s">
        <v>89</v>
      </c>
      <c r="C291" s="60">
        <v>25636064</v>
      </c>
      <c r="D291" s="71" t="s">
        <v>1078</v>
      </c>
      <c r="E291" s="60">
        <v>25636064</v>
      </c>
      <c r="F291" s="64" t="s">
        <v>318</v>
      </c>
      <c r="G291" s="59">
        <v>45371</v>
      </c>
      <c r="H291" s="45" t="s">
        <v>23</v>
      </c>
    </row>
    <row r="292" spans="2:8" x14ac:dyDescent="0.2">
      <c r="B292" s="58" t="s">
        <v>89</v>
      </c>
      <c r="C292" s="60">
        <v>16322360</v>
      </c>
      <c r="D292" s="71" t="s">
        <v>1078</v>
      </c>
      <c r="E292" s="60">
        <v>16322360</v>
      </c>
      <c r="F292" s="64" t="s">
        <v>590</v>
      </c>
      <c r="G292" s="59">
        <v>45397</v>
      </c>
      <c r="H292" s="45" t="s">
        <v>23</v>
      </c>
    </row>
    <row r="293" spans="2:8" x14ac:dyDescent="0.2">
      <c r="B293" s="58" t="s">
        <v>89</v>
      </c>
      <c r="C293" s="60">
        <v>22888504</v>
      </c>
      <c r="D293" s="71" t="s">
        <v>1078</v>
      </c>
      <c r="E293" s="60">
        <v>22888504</v>
      </c>
      <c r="F293" s="64" t="s">
        <v>591</v>
      </c>
      <c r="G293" s="59">
        <v>45429</v>
      </c>
      <c r="H293" s="45" t="s">
        <v>23</v>
      </c>
    </row>
    <row r="294" spans="2:8" x14ac:dyDescent="0.2">
      <c r="B294" s="58" t="s">
        <v>89</v>
      </c>
      <c r="C294" s="60">
        <v>13290128</v>
      </c>
      <c r="D294" s="71" t="s">
        <v>1078</v>
      </c>
      <c r="E294" s="60">
        <v>13290128</v>
      </c>
      <c r="F294" s="64" t="s">
        <v>592</v>
      </c>
      <c r="G294" s="59">
        <v>45461</v>
      </c>
      <c r="H294" s="45" t="s">
        <v>23</v>
      </c>
    </row>
    <row r="295" spans="2:8" x14ac:dyDescent="0.2">
      <c r="B295" s="58" t="s">
        <v>375</v>
      </c>
      <c r="C295" s="60">
        <v>6750000</v>
      </c>
      <c r="D295" s="71" t="s">
        <v>1078</v>
      </c>
      <c r="E295" s="60">
        <v>6750000</v>
      </c>
      <c r="F295" s="64" t="s">
        <v>593</v>
      </c>
      <c r="G295" s="59">
        <v>45494</v>
      </c>
      <c r="H295" s="45" t="s">
        <v>23</v>
      </c>
    </row>
    <row r="296" spans="2:8" x14ac:dyDescent="0.2">
      <c r="B296" s="58" t="s">
        <v>84</v>
      </c>
      <c r="C296" s="60">
        <v>638088</v>
      </c>
      <c r="D296" s="71" t="s">
        <v>1078</v>
      </c>
      <c r="E296" s="60">
        <v>638088</v>
      </c>
      <c r="F296" s="64" t="s">
        <v>594</v>
      </c>
      <c r="G296" s="59">
        <v>45468</v>
      </c>
      <c r="H296" s="45" t="s">
        <v>23</v>
      </c>
    </row>
    <row r="297" spans="2:8" x14ac:dyDescent="0.2">
      <c r="B297" s="58" t="s">
        <v>376</v>
      </c>
      <c r="C297" s="35">
        <v>40970930</v>
      </c>
      <c r="D297" s="71" t="s">
        <v>1078</v>
      </c>
      <c r="E297" s="60">
        <v>40970930</v>
      </c>
      <c r="F297" s="64" t="s">
        <v>595</v>
      </c>
      <c r="G297" s="59">
        <v>45480</v>
      </c>
      <c r="H297" s="45" t="s">
        <v>23</v>
      </c>
    </row>
    <row r="298" spans="2:8" x14ac:dyDescent="0.2">
      <c r="B298" s="58" t="s">
        <v>376</v>
      </c>
      <c r="C298" s="60">
        <v>133724030</v>
      </c>
      <c r="D298" s="71" t="s">
        <v>1078</v>
      </c>
      <c r="E298" s="60">
        <v>133724030</v>
      </c>
      <c r="F298" s="64" t="s">
        <v>596</v>
      </c>
      <c r="G298" s="59">
        <v>45480</v>
      </c>
      <c r="H298" s="45" t="s">
        <v>23</v>
      </c>
    </row>
    <row r="299" spans="2:8" x14ac:dyDescent="0.2">
      <c r="B299" s="58" t="s">
        <v>92</v>
      </c>
      <c r="C299" s="60">
        <v>6460226</v>
      </c>
      <c r="D299" s="71" t="s">
        <v>1078</v>
      </c>
      <c r="E299" s="60">
        <v>6460226</v>
      </c>
      <c r="F299" s="64" t="s">
        <v>597</v>
      </c>
      <c r="G299" s="59">
        <v>45474</v>
      </c>
      <c r="H299" s="45" t="s">
        <v>23</v>
      </c>
    </row>
    <row r="300" spans="2:8" x14ac:dyDescent="0.2">
      <c r="B300" s="58" t="s">
        <v>166</v>
      </c>
      <c r="C300" s="60">
        <v>2057200</v>
      </c>
      <c r="D300" s="71" t="s">
        <v>1078</v>
      </c>
      <c r="E300" s="60">
        <v>2057200</v>
      </c>
      <c r="F300" s="64" t="s">
        <v>204</v>
      </c>
      <c r="G300" s="59">
        <v>45122</v>
      </c>
      <c r="H300" s="45" t="s">
        <v>23</v>
      </c>
    </row>
    <row r="301" spans="2:8" x14ac:dyDescent="0.2">
      <c r="B301" s="58" t="s">
        <v>166</v>
      </c>
      <c r="C301" s="60">
        <v>10286000</v>
      </c>
      <c r="D301" s="71" t="s">
        <v>1078</v>
      </c>
      <c r="E301" s="60">
        <v>10286000</v>
      </c>
      <c r="F301" s="64" t="s">
        <v>203</v>
      </c>
      <c r="G301" s="59">
        <v>45274</v>
      </c>
      <c r="H301" s="45" t="s">
        <v>23</v>
      </c>
    </row>
    <row r="302" spans="2:8" x14ac:dyDescent="0.2">
      <c r="B302" s="58" t="s">
        <v>115</v>
      </c>
      <c r="C302" s="60">
        <v>44998195</v>
      </c>
      <c r="D302" s="71" t="s">
        <v>1078</v>
      </c>
      <c r="E302" s="60">
        <v>44998195</v>
      </c>
      <c r="F302" s="64" t="s">
        <v>598</v>
      </c>
      <c r="G302" s="59">
        <v>45450</v>
      </c>
      <c r="H302" s="45" t="s">
        <v>23</v>
      </c>
    </row>
    <row r="303" spans="2:8" x14ac:dyDescent="0.2">
      <c r="B303" s="58" t="s">
        <v>115</v>
      </c>
      <c r="C303" s="60">
        <v>44264622</v>
      </c>
      <c r="D303" s="71" t="s">
        <v>1078</v>
      </c>
      <c r="E303" s="60">
        <v>44264622</v>
      </c>
      <c r="F303" s="64" t="s">
        <v>599</v>
      </c>
      <c r="G303" s="59">
        <v>45476</v>
      </c>
      <c r="H303" s="45" t="s">
        <v>23</v>
      </c>
    </row>
    <row r="304" spans="2:8" x14ac:dyDescent="0.2">
      <c r="B304" s="58" t="s">
        <v>297</v>
      </c>
      <c r="C304" s="60">
        <v>19674312</v>
      </c>
      <c r="D304" s="71" t="s">
        <v>1078</v>
      </c>
      <c r="E304" s="60">
        <v>19674312</v>
      </c>
      <c r="F304" s="64" t="s">
        <v>600</v>
      </c>
      <c r="G304" s="59">
        <v>45498</v>
      </c>
      <c r="H304" s="45" t="s">
        <v>23</v>
      </c>
    </row>
    <row r="305" spans="2:8" x14ac:dyDescent="0.2">
      <c r="B305" s="58" t="s">
        <v>297</v>
      </c>
      <c r="C305" s="60">
        <v>41802129</v>
      </c>
      <c r="D305" s="71" t="s">
        <v>1078</v>
      </c>
      <c r="E305" s="60">
        <v>41802129</v>
      </c>
      <c r="F305" s="64" t="s">
        <v>601</v>
      </c>
      <c r="G305" s="59">
        <v>45498</v>
      </c>
      <c r="H305" s="45" t="s">
        <v>23</v>
      </c>
    </row>
    <row r="306" spans="2:8" x14ac:dyDescent="0.2">
      <c r="B306" s="58" t="s">
        <v>297</v>
      </c>
      <c r="C306" s="60">
        <v>14407200</v>
      </c>
      <c r="D306" s="71" t="s">
        <v>1078</v>
      </c>
      <c r="E306" s="60">
        <v>14407200</v>
      </c>
      <c r="F306" s="64" t="s">
        <v>602</v>
      </c>
      <c r="G306" s="59">
        <v>45498</v>
      </c>
      <c r="H306" s="45" t="s">
        <v>23</v>
      </c>
    </row>
    <row r="307" spans="2:8" x14ac:dyDescent="0.2">
      <c r="B307" s="58" t="s">
        <v>297</v>
      </c>
      <c r="C307" s="60">
        <v>217013797</v>
      </c>
      <c r="D307" s="71" t="s">
        <v>1078</v>
      </c>
      <c r="E307" s="60">
        <v>217013797</v>
      </c>
      <c r="F307" s="64" t="s">
        <v>603</v>
      </c>
      <c r="G307" s="59">
        <v>45493</v>
      </c>
      <c r="H307" s="45" t="s">
        <v>23</v>
      </c>
    </row>
    <row r="308" spans="2:8" x14ac:dyDescent="0.2">
      <c r="B308" s="58" t="s">
        <v>297</v>
      </c>
      <c r="C308" s="60">
        <v>56600000</v>
      </c>
      <c r="D308" s="71" t="s">
        <v>1078</v>
      </c>
      <c r="E308" s="60">
        <v>56600000</v>
      </c>
      <c r="F308" s="64" t="s">
        <v>604</v>
      </c>
      <c r="G308" s="59">
        <v>45498</v>
      </c>
      <c r="H308" s="45" t="s">
        <v>23</v>
      </c>
    </row>
    <row r="309" spans="2:8" x14ac:dyDescent="0.2">
      <c r="B309" s="58" t="s">
        <v>377</v>
      </c>
      <c r="C309" s="60">
        <v>5360964</v>
      </c>
      <c r="D309" s="71" t="s">
        <v>1078</v>
      </c>
      <c r="E309" s="60">
        <v>5360964</v>
      </c>
      <c r="F309" s="64" t="s">
        <v>605</v>
      </c>
      <c r="G309" s="59">
        <v>45480</v>
      </c>
      <c r="H309" s="45" t="s">
        <v>23</v>
      </c>
    </row>
    <row r="310" spans="2:8" x14ac:dyDescent="0.2">
      <c r="B310" s="58" t="s">
        <v>75</v>
      </c>
      <c r="C310" s="60">
        <v>265134226</v>
      </c>
      <c r="D310" s="71" t="s">
        <v>1078</v>
      </c>
      <c r="E310" s="60">
        <v>265134226</v>
      </c>
      <c r="F310" s="64" t="s">
        <v>207</v>
      </c>
      <c r="G310" s="59">
        <v>45071</v>
      </c>
      <c r="H310" s="45" t="s">
        <v>23</v>
      </c>
    </row>
    <row r="311" spans="2:8" x14ac:dyDescent="0.2">
      <c r="B311" s="58" t="s">
        <v>183</v>
      </c>
      <c r="C311" s="60">
        <v>1000000</v>
      </c>
      <c r="D311" s="71" t="s">
        <v>1078</v>
      </c>
      <c r="E311" s="60">
        <v>1000000</v>
      </c>
      <c r="F311" s="64" t="s">
        <v>606</v>
      </c>
      <c r="G311" s="59">
        <v>45460</v>
      </c>
      <c r="H311" s="45" t="s">
        <v>23</v>
      </c>
    </row>
    <row r="312" spans="2:8" x14ac:dyDescent="0.2">
      <c r="B312" s="58" t="s">
        <v>183</v>
      </c>
      <c r="C312" s="60">
        <v>17507000</v>
      </c>
      <c r="D312" s="71" t="s">
        <v>1078</v>
      </c>
      <c r="E312" s="60">
        <v>17507000</v>
      </c>
      <c r="F312" s="64" t="s">
        <v>607</v>
      </c>
      <c r="G312" s="59">
        <v>45491</v>
      </c>
      <c r="H312" s="45" t="s">
        <v>23</v>
      </c>
    </row>
    <row r="313" spans="2:8" x14ac:dyDescent="0.2">
      <c r="B313" s="58" t="s">
        <v>183</v>
      </c>
      <c r="C313" s="60">
        <v>87253894</v>
      </c>
      <c r="D313" s="71" t="s">
        <v>1078</v>
      </c>
      <c r="E313" s="60">
        <v>87253894</v>
      </c>
      <c r="F313" s="64" t="s">
        <v>608</v>
      </c>
      <c r="G313" s="59">
        <v>45495</v>
      </c>
      <c r="H313" s="45" t="s">
        <v>23</v>
      </c>
    </row>
    <row r="314" spans="2:8" x14ac:dyDescent="0.2">
      <c r="B314" s="58" t="s">
        <v>183</v>
      </c>
      <c r="C314" s="60">
        <v>4740000</v>
      </c>
      <c r="D314" s="71" t="s">
        <v>1078</v>
      </c>
      <c r="E314" s="60">
        <v>4740000</v>
      </c>
      <c r="F314" s="64" t="s">
        <v>609</v>
      </c>
      <c r="G314" s="59">
        <v>45495</v>
      </c>
      <c r="H314" s="45" t="s">
        <v>23</v>
      </c>
    </row>
    <row r="315" spans="2:8" x14ac:dyDescent="0.2">
      <c r="B315" s="58" t="s">
        <v>120</v>
      </c>
      <c r="C315" s="60">
        <v>5519521</v>
      </c>
      <c r="D315" s="71" t="s">
        <v>1078</v>
      </c>
      <c r="E315" s="60">
        <v>5519521</v>
      </c>
      <c r="F315" s="64" t="s">
        <v>153</v>
      </c>
      <c r="G315" s="59">
        <v>44896</v>
      </c>
      <c r="H315" s="45" t="s">
        <v>23</v>
      </c>
    </row>
    <row r="316" spans="2:8" x14ac:dyDescent="0.2">
      <c r="B316" s="58" t="s">
        <v>120</v>
      </c>
      <c r="C316" s="60">
        <v>1906065</v>
      </c>
      <c r="D316" s="71" t="s">
        <v>1078</v>
      </c>
      <c r="E316" s="60">
        <v>1906065</v>
      </c>
      <c r="F316" s="64" t="s">
        <v>154</v>
      </c>
      <c r="G316" s="59">
        <v>44915</v>
      </c>
      <c r="H316" s="45" t="s">
        <v>23</v>
      </c>
    </row>
    <row r="317" spans="2:8" x14ac:dyDescent="0.2">
      <c r="B317" s="58" t="s">
        <v>120</v>
      </c>
      <c r="C317" s="60">
        <v>2268779</v>
      </c>
      <c r="D317" s="71" t="s">
        <v>1078</v>
      </c>
      <c r="E317" s="60">
        <v>2268779</v>
      </c>
      <c r="F317" s="64" t="s">
        <v>155</v>
      </c>
      <c r="G317" s="59">
        <v>44925</v>
      </c>
      <c r="H317" s="45" t="s">
        <v>23</v>
      </c>
    </row>
    <row r="318" spans="2:8" x14ac:dyDescent="0.2">
      <c r="B318" s="58" t="s">
        <v>120</v>
      </c>
      <c r="C318" s="60">
        <v>1650000</v>
      </c>
      <c r="D318" s="71" t="s">
        <v>1078</v>
      </c>
      <c r="E318" s="60">
        <v>1650000</v>
      </c>
      <c r="F318" s="64" t="s">
        <v>156</v>
      </c>
      <c r="G318" s="59">
        <v>44957</v>
      </c>
      <c r="H318" s="45" t="s">
        <v>23</v>
      </c>
    </row>
    <row r="319" spans="2:8" x14ac:dyDescent="0.2">
      <c r="B319" s="58" t="s">
        <v>120</v>
      </c>
      <c r="C319" s="60">
        <v>100000</v>
      </c>
      <c r="D319" s="71" t="s">
        <v>1078</v>
      </c>
      <c r="E319" s="60">
        <v>100000</v>
      </c>
      <c r="F319" s="64" t="s">
        <v>157</v>
      </c>
      <c r="G319" s="59">
        <v>44984</v>
      </c>
      <c r="H319" s="45" t="s">
        <v>23</v>
      </c>
    </row>
    <row r="320" spans="2:8" x14ac:dyDescent="0.2">
      <c r="B320" s="58" t="s">
        <v>120</v>
      </c>
      <c r="C320" s="60">
        <v>100000</v>
      </c>
      <c r="D320" s="71" t="s">
        <v>1078</v>
      </c>
      <c r="E320" s="60">
        <v>100000</v>
      </c>
      <c r="F320" s="64" t="s">
        <v>158</v>
      </c>
      <c r="G320" s="59">
        <v>44984</v>
      </c>
      <c r="H320" s="45" t="s">
        <v>23</v>
      </c>
    </row>
    <row r="321" spans="2:8" x14ac:dyDescent="0.2">
      <c r="B321" s="58" t="s">
        <v>82</v>
      </c>
      <c r="C321" s="60">
        <v>6394570</v>
      </c>
      <c r="D321" s="71" t="s">
        <v>1078</v>
      </c>
      <c r="E321" s="60">
        <v>6394570</v>
      </c>
      <c r="F321" s="64" t="s">
        <v>610</v>
      </c>
      <c r="G321" s="59">
        <v>45477</v>
      </c>
      <c r="H321" s="45" t="s">
        <v>23</v>
      </c>
    </row>
    <row r="322" spans="2:8" x14ac:dyDescent="0.2">
      <c r="B322" s="58" t="s">
        <v>74</v>
      </c>
      <c r="C322" s="60">
        <v>6542</v>
      </c>
      <c r="D322" s="71" t="s">
        <v>1078</v>
      </c>
      <c r="E322" s="60">
        <v>6542</v>
      </c>
      <c r="F322" s="64" t="s">
        <v>202</v>
      </c>
      <c r="G322" s="59">
        <v>45290</v>
      </c>
      <c r="H322" s="45" t="s">
        <v>23</v>
      </c>
    </row>
    <row r="323" spans="2:8" x14ac:dyDescent="0.2">
      <c r="B323" s="58" t="s">
        <v>117</v>
      </c>
      <c r="C323" s="60">
        <v>16038644</v>
      </c>
      <c r="D323" s="71" t="s">
        <v>1078</v>
      </c>
      <c r="E323" s="60">
        <v>16038644</v>
      </c>
      <c r="F323" s="64" t="s">
        <v>340</v>
      </c>
      <c r="G323" s="59">
        <v>45377</v>
      </c>
      <c r="H323" s="45" t="s">
        <v>23</v>
      </c>
    </row>
    <row r="324" spans="2:8" x14ac:dyDescent="0.2">
      <c r="B324" s="58" t="s">
        <v>117</v>
      </c>
      <c r="C324" s="60">
        <v>17104910</v>
      </c>
      <c r="D324" s="71" t="s">
        <v>1078</v>
      </c>
      <c r="E324" s="60">
        <v>17104910</v>
      </c>
      <c r="F324" s="64" t="s">
        <v>611</v>
      </c>
      <c r="G324" s="59">
        <v>45467</v>
      </c>
      <c r="H324" s="45" t="s">
        <v>23</v>
      </c>
    </row>
    <row r="325" spans="2:8" x14ac:dyDescent="0.2">
      <c r="B325" s="58" t="s">
        <v>117</v>
      </c>
      <c r="C325" s="60">
        <v>103820000</v>
      </c>
      <c r="D325" s="71" t="s">
        <v>1078</v>
      </c>
      <c r="E325" s="60">
        <v>103820000</v>
      </c>
      <c r="F325" s="64" t="s">
        <v>612</v>
      </c>
      <c r="G325" s="59">
        <v>45498</v>
      </c>
      <c r="H325" s="45" t="s">
        <v>23</v>
      </c>
    </row>
    <row r="326" spans="2:8" x14ac:dyDescent="0.2">
      <c r="B326" s="58" t="s">
        <v>117</v>
      </c>
      <c r="C326" s="60">
        <v>3650000</v>
      </c>
      <c r="D326" s="71" t="s">
        <v>1078</v>
      </c>
      <c r="E326" s="60">
        <v>3650000</v>
      </c>
      <c r="F326" s="64" t="s">
        <v>613</v>
      </c>
      <c r="G326" s="59">
        <v>45470</v>
      </c>
      <c r="H326" s="45" t="s">
        <v>23</v>
      </c>
    </row>
    <row r="327" spans="2:8" x14ac:dyDescent="0.2">
      <c r="B327" s="58" t="s">
        <v>117</v>
      </c>
      <c r="C327" s="60">
        <v>2500000</v>
      </c>
      <c r="D327" s="71" t="s">
        <v>1078</v>
      </c>
      <c r="E327" s="60">
        <v>2500000</v>
      </c>
      <c r="F327" s="64" t="s">
        <v>614</v>
      </c>
      <c r="G327" s="59">
        <v>45470</v>
      </c>
      <c r="H327" s="45" t="s">
        <v>23</v>
      </c>
    </row>
    <row r="328" spans="2:8" x14ac:dyDescent="0.2">
      <c r="B328" s="58" t="s">
        <v>117</v>
      </c>
      <c r="C328" s="60">
        <v>42735055</v>
      </c>
      <c r="D328" s="71" t="s">
        <v>1078</v>
      </c>
      <c r="E328" s="60">
        <v>42735055</v>
      </c>
      <c r="F328" s="64" t="s">
        <v>615</v>
      </c>
      <c r="G328" s="59">
        <v>45498</v>
      </c>
      <c r="H328" s="45" t="s">
        <v>23</v>
      </c>
    </row>
    <row r="329" spans="2:8" x14ac:dyDescent="0.2">
      <c r="B329" s="58" t="s">
        <v>288</v>
      </c>
      <c r="C329" s="60">
        <v>1000000</v>
      </c>
      <c r="D329" s="71" t="s">
        <v>1078</v>
      </c>
      <c r="E329" s="60">
        <v>1000000</v>
      </c>
      <c r="F329" s="64" t="s">
        <v>616</v>
      </c>
      <c r="G329" s="59">
        <v>45439</v>
      </c>
      <c r="H329" s="45" t="s">
        <v>23</v>
      </c>
    </row>
    <row r="330" spans="2:8" x14ac:dyDescent="0.2">
      <c r="B330" s="58" t="s">
        <v>278</v>
      </c>
      <c r="C330" s="60">
        <v>4000000</v>
      </c>
      <c r="D330" s="71" t="s">
        <v>1078</v>
      </c>
      <c r="E330" s="60">
        <v>4000000</v>
      </c>
      <c r="F330" s="64" t="s">
        <v>617</v>
      </c>
      <c r="G330" s="59">
        <v>45480</v>
      </c>
      <c r="H330" s="45" t="s">
        <v>23</v>
      </c>
    </row>
    <row r="331" spans="2:8" x14ac:dyDescent="0.2">
      <c r="B331" s="58" t="s">
        <v>278</v>
      </c>
      <c r="C331" s="60">
        <v>4000000</v>
      </c>
      <c r="D331" s="71" t="s">
        <v>1078</v>
      </c>
      <c r="E331" s="60">
        <v>4000000</v>
      </c>
      <c r="F331" s="64" t="s">
        <v>618</v>
      </c>
      <c r="G331" s="59">
        <v>45497</v>
      </c>
      <c r="H331" s="45" t="s">
        <v>23</v>
      </c>
    </row>
    <row r="332" spans="2:8" x14ac:dyDescent="0.2">
      <c r="B332" s="58" t="s">
        <v>108</v>
      </c>
      <c r="C332" s="60">
        <v>1700000</v>
      </c>
      <c r="D332" s="71" t="s">
        <v>1078</v>
      </c>
      <c r="E332" s="60">
        <v>1700000</v>
      </c>
      <c r="F332" s="64" t="s">
        <v>219</v>
      </c>
      <c r="G332" s="59">
        <v>45292</v>
      </c>
      <c r="H332" s="45" t="s">
        <v>23</v>
      </c>
    </row>
    <row r="333" spans="2:8" x14ac:dyDescent="0.2">
      <c r="B333" s="58" t="s">
        <v>108</v>
      </c>
      <c r="C333" s="60">
        <v>4260000</v>
      </c>
      <c r="D333" s="71" t="s">
        <v>1078</v>
      </c>
      <c r="E333" s="60">
        <v>4260000</v>
      </c>
      <c r="F333" s="64" t="s">
        <v>331</v>
      </c>
      <c r="G333" s="59">
        <v>45402</v>
      </c>
      <c r="H333" s="45" t="s">
        <v>23</v>
      </c>
    </row>
    <row r="334" spans="2:8" x14ac:dyDescent="0.2">
      <c r="B334" s="58" t="s">
        <v>378</v>
      </c>
      <c r="C334" s="60">
        <v>30433200</v>
      </c>
      <c r="D334" s="71" t="s">
        <v>1078</v>
      </c>
      <c r="E334" s="60">
        <v>30433200</v>
      </c>
      <c r="F334" s="64" t="s">
        <v>619</v>
      </c>
      <c r="G334" s="59">
        <v>45464</v>
      </c>
      <c r="H334" s="45" t="s">
        <v>23</v>
      </c>
    </row>
    <row r="335" spans="2:8" x14ac:dyDescent="0.2">
      <c r="B335" s="58" t="s">
        <v>284</v>
      </c>
      <c r="C335" s="60">
        <v>165000</v>
      </c>
      <c r="D335" s="71" t="s">
        <v>1078</v>
      </c>
      <c r="E335" s="60">
        <v>165000</v>
      </c>
      <c r="F335" s="64" t="s">
        <v>620</v>
      </c>
      <c r="G335" s="59">
        <v>45463</v>
      </c>
      <c r="H335" s="45" t="s">
        <v>23</v>
      </c>
    </row>
    <row r="336" spans="2:8" x14ac:dyDescent="0.2">
      <c r="B336" s="58" t="s">
        <v>284</v>
      </c>
      <c r="C336" s="60">
        <v>165000</v>
      </c>
      <c r="D336" s="71" t="s">
        <v>1078</v>
      </c>
      <c r="E336" s="60">
        <v>165000</v>
      </c>
      <c r="F336" s="64" t="s">
        <v>621</v>
      </c>
      <c r="G336" s="59">
        <v>45492</v>
      </c>
      <c r="H336" s="45" t="s">
        <v>23</v>
      </c>
    </row>
    <row r="337" spans="2:8" x14ac:dyDescent="0.2">
      <c r="B337" s="58" t="s">
        <v>282</v>
      </c>
      <c r="C337" s="60">
        <v>11750000</v>
      </c>
      <c r="D337" s="71" t="s">
        <v>1078</v>
      </c>
      <c r="E337" s="60">
        <v>11750000</v>
      </c>
      <c r="F337" s="64" t="s">
        <v>315</v>
      </c>
      <c r="G337" s="59">
        <v>45334</v>
      </c>
      <c r="H337" s="45" t="s">
        <v>23</v>
      </c>
    </row>
    <row r="338" spans="2:8" x14ac:dyDescent="0.2">
      <c r="B338" s="58" t="s">
        <v>282</v>
      </c>
      <c r="C338" s="60">
        <v>-11750000</v>
      </c>
      <c r="D338" s="71" t="s">
        <v>1078</v>
      </c>
      <c r="E338" s="60">
        <v>-11750000</v>
      </c>
      <c r="F338" s="64" t="s">
        <v>622</v>
      </c>
      <c r="G338" s="59">
        <v>45449</v>
      </c>
      <c r="H338" s="45" t="s">
        <v>23</v>
      </c>
    </row>
    <row r="339" spans="2:8" x14ac:dyDescent="0.2">
      <c r="B339" s="58" t="s">
        <v>103</v>
      </c>
      <c r="C339" s="60">
        <v>2159600</v>
      </c>
      <c r="D339" s="71" t="s">
        <v>1078</v>
      </c>
      <c r="E339" s="60">
        <v>2159600</v>
      </c>
      <c r="F339" s="64" t="s">
        <v>623</v>
      </c>
      <c r="G339" s="59">
        <v>45484</v>
      </c>
      <c r="H339" s="45" t="s">
        <v>23</v>
      </c>
    </row>
    <row r="340" spans="2:8" x14ac:dyDescent="0.2">
      <c r="B340" s="58" t="s">
        <v>103</v>
      </c>
      <c r="C340" s="60">
        <v>1309900</v>
      </c>
      <c r="D340" s="71" t="s">
        <v>1078</v>
      </c>
      <c r="E340" s="60">
        <v>1309900</v>
      </c>
      <c r="F340" s="64" t="s">
        <v>624</v>
      </c>
      <c r="G340" s="59">
        <v>45499</v>
      </c>
      <c r="H340" s="45" t="s">
        <v>23</v>
      </c>
    </row>
    <row r="341" spans="2:8" x14ac:dyDescent="0.2">
      <c r="B341" s="58" t="s">
        <v>103</v>
      </c>
      <c r="C341" s="60">
        <v>60000</v>
      </c>
      <c r="D341" s="71" t="s">
        <v>1078</v>
      </c>
      <c r="E341" s="60">
        <v>60000</v>
      </c>
      <c r="F341" s="64" t="s">
        <v>625</v>
      </c>
      <c r="G341" s="59">
        <v>45498</v>
      </c>
      <c r="H341" s="45" t="s">
        <v>23</v>
      </c>
    </row>
    <row r="342" spans="2:8" x14ac:dyDescent="0.2">
      <c r="B342" s="58" t="s">
        <v>103</v>
      </c>
      <c r="C342" s="60">
        <v>100000</v>
      </c>
      <c r="D342" s="71" t="s">
        <v>1078</v>
      </c>
      <c r="E342" s="60">
        <v>100000</v>
      </c>
      <c r="F342" s="64" t="s">
        <v>626</v>
      </c>
      <c r="G342" s="59">
        <v>45498</v>
      </c>
      <c r="H342" s="45" t="s">
        <v>23</v>
      </c>
    </row>
    <row r="343" spans="2:8" x14ac:dyDescent="0.2">
      <c r="B343" s="58" t="s">
        <v>103</v>
      </c>
      <c r="C343" s="60">
        <v>400000</v>
      </c>
      <c r="D343" s="71" t="s">
        <v>1078</v>
      </c>
      <c r="E343" s="60">
        <v>400000</v>
      </c>
      <c r="F343" s="64" t="s">
        <v>627</v>
      </c>
      <c r="G343" s="59">
        <v>45497</v>
      </c>
      <c r="H343" s="45" t="s">
        <v>23</v>
      </c>
    </row>
    <row r="344" spans="2:8" x14ac:dyDescent="0.2">
      <c r="B344" s="58" t="s">
        <v>103</v>
      </c>
      <c r="C344" s="35">
        <v>50000</v>
      </c>
      <c r="D344" s="71" t="s">
        <v>1078</v>
      </c>
      <c r="E344" s="60">
        <v>50000</v>
      </c>
      <c r="F344" s="64" t="s">
        <v>628</v>
      </c>
      <c r="G344" s="59">
        <v>45495</v>
      </c>
      <c r="H344" s="45" t="s">
        <v>23</v>
      </c>
    </row>
    <row r="345" spans="2:8" x14ac:dyDescent="0.2">
      <c r="B345" s="58" t="s">
        <v>103</v>
      </c>
      <c r="C345" s="35">
        <v>35000</v>
      </c>
      <c r="D345" s="71" t="s">
        <v>1078</v>
      </c>
      <c r="E345" s="60">
        <v>35000</v>
      </c>
      <c r="F345" s="64" t="s">
        <v>629</v>
      </c>
      <c r="G345" s="59">
        <v>45495</v>
      </c>
      <c r="H345" s="45" t="s">
        <v>23</v>
      </c>
    </row>
    <row r="346" spans="2:8" x14ac:dyDescent="0.2">
      <c r="B346" s="58" t="s">
        <v>103</v>
      </c>
      <c r="C346" s="35">
        <v>510000</v>
      </c>
      <c r="D346" s="71" t="s">
        <v>1078</v>
      </c>
      <c r="E346" s="60">
        <v>510000</v>
      </c>
      <c r="F346" s="64" t="s">
        <v>630</v>
      </c>
      <c r="G346" s="59">
        <v>45494</v>
      </c>
      <c r="H346" s="45" t="s">
        <v>23</v>
      </c>
    </row>
    <row r="347" spans="2:8" x14ac:dyDescent="0.2">
      <c r="B347" s="58" t="s">
        <v>103</v>
      </c>
      <c r="C347" s="35">
        <v>1911540</v>
      </c>
      <c r="D347" s="71" t="s">
        <v>1078</v>
      </c>
      <c r="E347" s="60">
        <v>1911540</v>
      </c>
      <c r="F347" s="64" t="s">
        <v>631</v>
      </c>
      <c r="G347" s="59">
        <v>45494</v>
      </c>
      <c r="H347" s="45" t="s">
        <v>23</v>
      </c>
    </row>
    <row r="348" spans="2:8" x14ac:dyDescent="0.2">
      <c r="B348" s="58" t="s">
        <v>103</v>
      </c>
      <c r="C348" s="60">
        <v>771980</v>
      </c>
      <c r="D348" s="71" t="s">
        <v>1078</v>
      </c>
      <c r="E348" s="60">
        <v>771980</v>
      </c>
      <c r="F348" s="64" t="s">
        <v>632</v>
      </c>
      <c r="G348" s="59">
        <v>45493</v>
      </c>
      <c r="H348" s="45" t="s">
        <v>23</v>
      </c>
    </row>
    <row r="349" spans="2:8" x14ac:dyDescent="0.2">
      <c r="B349" s="58" t="s">
        <v>103</v>
      </c>
      <c r="C349" s="60">
        <v>100000</v>
      </c>
      <c r="D349" s="71" t="s">
        <v>1078</v>
      </c>
      <c r="E349" s="60">
        <v>100000</v>
      </c>
      <c r="F349" s="64" t="s">
        <v>633</v>
      </c>
      <c r="G349" s="59">
        <v>45492</v>
      </c>
      <c r="H349" s="45" t="s">
        <v>23</v>
      </c>
    </row>
    <row r="350" spans="2:8" x14ac:dyDescent="0.2">
      <c r="B350" s="58" t="s">
        <v>103</v>
      </c>
      <c r="C350" s="35">
        <v>743120</v>
      </c>
      <c r="D350" s="71" t="s">
        <v>1078</v>
      </c>
      <c r="E350" s="60">
        <v>743120</v>
      </c>
      <c r="F350" s="64" t="s">
        <v>634</v>
      </c>
      <c r="G350" s="59">
        <v>45490</v>
      </c>
      <c r="H350" s="45" t="s">
        <v>23</v>
      </c>
    </row>
    <row r="351" spans="2:8" x14ac:dyDescent="0.2">
      <c r="B351" s="58" t="s">
        <v>103</v>
      </c>
      <c r="C351" s="60">
        <v>770000</v>
      </c>
      <c r="D351" s="71" t="s">
        <v>1078</v>
      </c>
      <c r="E351" s="60">
        <v>770000</v>
      </c>
      <c r="F351" s="64" t="s">
        <v>635</v>
      </c>
      <c r="G351" s="59">
        <v>45489</v>
      </c>
      <c r="H351" s="45" t="s">
        <v>23</v>
      </c>
    </row>
    <row r="352" spans="2:8" x14ac:dyDescent="0.2">
      <c r="B352" s="58" t="s">
        <v>103</v>
      </c>
      <c r="C352" s="60">
        <v>160000</v>
      </c>
      <c r="D352" s="71" t="s">
        <v>1078</v>
      </c>
      <c r="E352" s="60">
        <v>160000</v>
      </c>
      <c r="F352" s="64" t="s">
        <v>636</v>
      </c>
      <c r="G352" s="59">
        <v>45490</v>
      </c>
      <c r="H352" s="45" t="s">
        <v>23</v>
      </c>
    </row>
    <row r="353" spans="2:8" x14ac:dyDescent="0.2">
      <c r="B353" s="58" t="s">
        <v>103</v>
      </c>
      <c r="C353" s="60">
        <v>200000</v>
      </c>
      <c r="D353" s="71" t="s">
        <v>1078</v>
      </c>
      <c r="E353" s="60">
        <v>200000</v>
      </c>
      <c r="F353" s="64" t="s">
        <v>637</v>
      </c>
      <c r="G353" s="59">
        <v>45489</v>
      </c>
      <c r="H353" s="45" t="s">
        <v>23</v>
      </c>
    </row>
    <row r="354" spans="2:8" x14ac:dyDescent="0.2">
      <c r="B354" s="58" t="s">
        <v>103</v>
      </c>
      <c r="C354" s="60">
        <v>1180000</v>
      </c>
      <c r="D354" s="71" t="s">
        <v>1078</v>
      </c>
      <c r="E354" s="60">
        <v>1180000</v>
      </c>
      <c r="F354" s="64" t="s">
        <v>638</v>
      </c>
      <c r="G354" s="59">
        <v>45488</v>
      </c>
      <c r="H354" s="45" t="s">
        <v>23</v>
      </c>
    </row>
    <row r="355" spans="2:8" x14ac:dyDescent="0.2">
      <c r="B355" s="58" t="s">
        <v>103</v>
      </c>
      <c r="C355" s="60">
        <v>2312000</v>
      </c>
      <c r="D355" s="71" t="s">
        <v>1078</v>
      </c>
      <c r="E355" s="60">
        <v>2312000</v>
      </c>
      <c r="F355" s="64" t="s">
        <v>639</v>
      </c>
      <c r="G355" s="59">
        <v>45487</v>
      </c>
      <c r="H355" s="45" t="s">
        <v>23</v>
      </c>
    </row>
    <row r="356" spans="2:8" x14ac:dyDescent="0.2">
      <c r="B356" s="58" t="s">
        <v>103</v>
      </c>
      <c r="C356" s="60">
        <v>15000</v>
      </c>
      <c r="D356" s="71" t="s">
        <v>1078</v>
      </c>
      <c r="E356" s="60">
        <v>15000</v>
      </c>
      <c r="F356" s="64" t="s">
        <v>640</v>
      </c>
      <c r="G356" s="59">
        <v>45487</v>
      </c>
      <c r="H356" s="45" t="s">
        <v>23</v>
      </c>
    </row>
    <row r="357" spans="2:8" x14ac:dyDescent="0.2">
      <c r="B357" s="58" t="s">
        <v>103</v>
      </c>
      <c r="C357" s="60">
        <v>1320000</v>
      </c>
      <c r="D357" s="71" t="s">
        <v>1078</v>
      </c>
      <c r="E357" s="60">
        <v>1320000</v>
      </c>
      <c r="F357" s="64" t="s">
        <v>641</v>
      </c>
      <c r="G357" s="59">
        <v>45486</v>
      </c>
      <c r="H357" s="45" t="s">
        <v>23</v>
      </c>
    </row>
    <row r="358" spans="2:8" x14ac:dyDescent="0.2">
      <c r="B358" s="58" t="s">
        <v>103</v>
      </c>
      <c r="C358" s="60">
        <v>450000</v>
      </c>
      <c r="D358" s="71" t="s">
        <v>1078</v>
      </c>
      <c r="E358" s="60">
        <v>450000</v>
      </c>
      <c r="F358" s="64" t="s">
        <v>642</v>
      </c>
      <c r="G358" s="59">
        <v>45485</v>
      </c>
      <c r="H358" s="45" t="s">
        <v>23</v>
      </c>
    </row>
    <row r="359" spans="2:8" x14ac:dyDescent="0.2">
      <c r="B359" s="58" t="s">
        <v>103</v>
      </c>
      <c r="C359" s="60">
        <v>3140840</v>
      </c>
      <c r="D359" s="71" t="s">
        <v>1078</v>
      </c>
      <c r="E359" s="60">
        <v>3140840</v>
      </c>
      <c r="F359" s="64" t="s">
        <v>643</v>
      </c>
      <c r="G359" s="59">
        <v>45485</v>
      </c>
      <c r="H359" s="45" t="s">
        <v>23</v>
      </c>
    </row>
    <row r="360" spans="2:8" x14ac:dyDescent="0.2">
      <c r="B360" s="58" t="s">
        <v>103</v>
      </c>
      <c r="C360" s="60">
        <v>820000</v>
      </c>
      <c r="D360" s="71" t="s">
        <v>1078</v>
      </c>
      <c r="E360" s="60">
        <v>820000</v>
      </c>
      <c r="F360" s="64" t="s">
        <v>644</v>
      </c>
      <c r="G360" s="59">
        <v>45485</v>
      </c>
      <c r="H360" s="45" t="s">
        <v>23</v>
      </c>
    </row>
    <row r="361" spans="2:8" x14ac:dyDescent="0.2">
      <c r="B361" s="58" t="s">
        <v>103</v>
      </c>
      <c r="C361" s="60">
        <v>780000</v>
      </c>
      <c r="D361" s="71" t="s">
        <v>1078</v>
      </c>
      <c r="E361" s="60">
        <v>780000</v>
      </c>
      <c r="F361" s="64" t="s">
        <v>645</v>
      </c>
      <c r="G361" s="59">
        <v>45483</v>
      </c>
      <c r="H361" s="45" t="s">
        <v>23</v>
      </c>
    </row>
    <row r="362" spans="2:8" x14ac:dyDescent="0.2">
      <c r="B362" s="58" t="s">
        <v>103</v>
      </c>
      <c r="C362" s="60">
        <v>1060000</v>
      </c>
      <c r="D362" s="71" t="s">
        <v>1078</v>
      </c>
      <c r="E362" s="60">
        <v>1060000</v>
      </c>
      <c r="F362" s="64" t="s">
        <v>646</v>
      </c>
      <c r="G362" s="59">
        <v>45482</v>
      </c>
      <c r="H362" s="45" t="s">
        <v>23</v>
      </c>
    </row>
    <row r="363" spans="2:8" x14ac:dyDescent="0.2">
      <c r="B363" s="58" t="s">
        <v>103</v>
      </c>
      <c r="C363" s="60">
        <v>800000</v>
      </c>
      <c r="D363" s="71" t="s">
        <v>1078</v>
      </c>
      <c r="E363" s="60">
        <v>800000</v>
      </c>
      <c r="F363" s="64" t="s">
        <v>647</v>
      </c>
      <c r="G363" s="59">
        <v>45482</v>
      </c>
      <c r="H363" s="45" t="s">
        <v>23</v>
      </c>
    </row>
    <row r="364" spans="2:8" x14ac:dyDescent="0.2">
      <c r="B364" s="58" t="s">
        <v>103</v>
      </c>
      <c r="C364" s="35">
        <v>300000</v>
      </c>
      <c r="D364" s="71" t="s">
        <v>1078</v>
      </c>
      <c r="E364" s="60">
        <v>300000</v>
      </c>
      <c r="F364" s="64" t="s">
        <v>648</v>
      </c>
      <c r="G364" s="59">
        <v>45481</v>
      </c>
      <c r="H364" s="45" t="s">
        <v>23</v>
      </c>
    </row>
    <row r="365" spans="2:8" x14ac:dyDescent="0.2">
      <c r="B365" s="58" t="s">
        <v>103</v>
      </c>
      <c r="C365" s="60">
        <v>150000</v>
      </c>
      <c r="D365" s="71" t="s">
        <v>1078</v>
      </c>
      <c r="E365" s="60">
        <v>150000</v>
      </c>
      <c r="F365" s="64" t="s">
        <v>649</v>
      </c>
      <c r="G365" s="59">
        <v>45481</v>
      </c>
      <c r="H365" s="45" t="s">
        <v>23</v>
      </c>
    </row>
    <row r="366" spans="2:8" x14ac:dyDescent="0.2">
      <c r="B366" s="58" t="s">
        <v>103</v>
      </c>
      <c r="C366" s="60">
        <v>1980000</v>
      </c>
      <c r="D366" s="71" t="s">
        <v>1078</v>
      </c>
      <c r="E366" s="60">
        <v>1980000</v>
      </c>
      <c r="F366" s="64" t="s">
        <v>650</v>
      </c>
      <c r="G366" s="59">
        <v>45480</v>
      </c>
      <c r="H366" s="45" t="s">
        <v>23</v>
      </c>
    </row>
    <row r="367" spans="2:8" x14ac:dyDescent="0.2">
      <c r="B367" s="58" t="s">
        <v>103</v>
      </c>
      <c r="C367" s="60">
        <v>87890</v>
      </c>
      <c r="D367" s="71" t="s">
        <v>1078</v>
      </c>
      <c r="E367" s="60">
        <v>87890</v>
      </c>
      <c r="F367" s="64" t="s">
        <v>651</v>
      </c>
      <c r="G367" s="59">
        <v>45480</v>
      </c>
      <c r="H367" s="45" t="s">
        <v>23</v>
      </c>
    </row>
    <row r="368" spans="2:8" x14ac:dyDescent="0.2">
      <c r="B368" s="58" t="s">
        <v>103</v>
      </c>
      <c r="C368" s="60">
        <v>260000</v>
      </c>
      <c r="D368" s="71" t="s">
        <v>1078</v>
      </c>
      <c r="E368" s="60">
        <v>260000</v>
      </c>
      <c r="F368" s="64" t="s">
        <v>652</v>
      </c>
      <c r="G368" s="59">
        <v>45480</v>
      </c>
      <c r="H368" s="45" t="s">
        <v>23</v>
      </c>
    </row>
    <row r="369" spans="2:8" x14ac:dyDescent="0.2">
      <c r="B369" s="58" t="s">
        <v>103</v>
      </c>
      <c r="C369" s="60">
        <v>1560000</v>
      </c>
      <c r="D369" s="71" t="s">
        <v>1078</v>
      </c>
      <c r="E369" s="60">
        <v>1560000</v>
      </c>
      <c r="F369" s="64" t="s">
        <v>653</v>
      </c>
      <c r="G369" s="59">
        <v>45479</v>
      </c>
      <c r="H369" s="45" t="s">
        <v>23</v>
      </c>
    </row>
    <row r="370" spans="2:8" x14ac:dyDescent="0.2">
      <c r="B370" s="58" t="s">
        <v>103</v>
      </c>
      <c r="C370" s="60">
        <v>1490000</v>
      </c>
      <c r="D370" s="71" t="s">
        <v>1078</v>
      </c>
      <c r="E370" s="60">
        <v>1490000</v>
      </c>
      <c r="F370" s="64" t="s">
        <v>654</v>
      </c>
      <c r="G370" s="59">
        <v>45478</v>
      </c>
      <c r="H370" s="45" t="s">
        <v>23</v>
      </c>
    </row>
    <row r="371" spans="2:8" x14ac:dyDescent="0.2">
      <c r="B371" s="58" t="s">
        <v>103</v>
      </c>
      <c r="C371" s="60">
        <v>810000</v>
      </c>
      <c r="D371" s="71" t="s">
        <v>1078</v>
      </c>
      <c r="E371" s="60">
        <v>810000</v>
      </c>
      <c r="F371" s="64" t="s">
        <v>655</v>
      </c>
      <c r="G371" s="59">
        <v>45477</v>
      </c>
      <c r="H371" s="45" t="s">
        <v>23</v>
      </c>
    </row>
    <row r="372" spans="2:8" x14ac:dyDescent="0.2">
      <c r="B372" s="58" t="s">
        <v>103</v>
      </c>
      <c r="C372" s="60">
        <v>1317800</v>
      </c>
      <c r="D372" s="71" t="s">
        <v>1078</v>
      </c>
      <c r="E372" s="60">
        <v>1317800</v>
      </c>
      <c r="F372" s="64" t="s">
        <v>656</v>
      </c>
      <c r="G372" s="59">
        <v>45476</v>
      </c>
      <c r="H372" s="45" t="s">
        <v>23</v>
      </c>
    </row>
    <row r="373" spans="2:8" x14ac:dyDescent="0.2">
      <c r="B373" s="58" t="s">
        <v>103</v>
      </c>
      <c r="C373" s="60">
        <v>570000</v>
      </c>
      <c r="D373" s="71" t="s">
        <v>1078</v>
      </c>
      <c r="E373" s="60">
        <v>570000</v>
      </c>
      <c r="F373" s="64" t="s">
        <v>657</v>
      </c>
      <c r="G373" s="59">
        <v>45476</v>
      </c>
      <c r="H373" s="45" t="s">
        <v>23</v>
      </c>
    </row>
    <row r="374" spans="2:8" x14ac:dyDescent="0.2">
      <c r="B374" s="58" t="s">
        <v>103</v>
      </c>
      <c r="C374" s="60">
        <v>100000</v>
      </c>
      <c r="D374" s="71" t="s">
        <v>1078</v>
      </c>
      <c r="E374" s="60">
        <v>100000</v>
      </c>
      <c r="F374" s="64" t="s">
        <v>658</v>
      </c>
      <c r="G374" s="59">
        <v>45475</v>
      </c>
      <c r="H374" s="45" t="s">
        <v>23</v>
      </c>
    </row>
    <row r="375" spans="2:8" x14ac:dyDescent="0.2">
      <c r="B375" s="58" t="s">
        <v>103</v>
      </c>
      <c r="C375" s="60">
        <v>200000</v>
      </c>
      <c r="D375" s="71" t="s">
        <v>1078</v>
      </c>
      <c r="E375" s="60">
        <v>200000</v>
      </c>
      <c r="F375" s="64" t="s">
        <v>659</v>
      </c>
      <c r="G375" s="59">
        <v>45474</v>
      </c>
      <c r="H375" s="45" t="s">
        <v>23</v>
      </c>
    </row>
    <row r="376" spans="2:8" x14ac:dyDescent="0.2">
      <c r="B376" s="58" t="s">
        <v>103</v>
      </c>
      <c r="C376" s="60">
        <v>30000</v>
      </c>
      <c r="D376" s="71" t="s">
        <v>1078</v>
      </c>
      <c r="E376" s="60">
        <v>30000</v>
      </c>
      <c r="F376" s="64" t="s">
        <v>660</v>
      </c>
      <c r="G376" s="59">
        <v>45474</v>
      </c>
      <c r="H376" s="45" t="s">
        <v>23</v>
      </c>
    </row>
    <row r="377" spans="2:8" x14ac:dyDescent="0.2">
      <c r="B377" s="58" t="s">
        <v>103</v>
      </c>
      <c r="C377" s="60">
        <v>1700000</v>
      </c>
      <c r="D377" s="71" t="s">
        <v>1078</v>
      </c>
      <c r="E377" s="60">
        <v>1700000</v>
      </c>
      <c r="F377" s="64" t="s">
        <v>661</v>
      </c>
      <c r="G377" s="59">
        <v>45497</v>
      </c>
      <c r="H377" s="45" t="s">
        <v>23</v>
      </c>
    </row>
    <row r="378" spans="2:8" x14ac:dyDescent="0.2">
      <c r="B378" s="58" t="s">
        <v>103</v>
      </c>
      <c r="C378" s="60">
        <v>740000</v>
      </c>
      <c r="D378" s="71" t="s">
        <v>1078</v>
      </c>
      <c r="E378" s="60">
        <v>740000</v>
      </c>
      <c r="F378" s="64" t="s">
        <v>662</v>
      </c>
      <c r="G378" s="59">
        <v>45496</v>
      </c>
      <c r="H378" s="45" t="s">
        <v>23</v>
      </c>
    </row>
    <row r="379" spans="2:8" x14ac:dyDescent="0.2">
      <c r="B379" s="58" t="s">
        <v>103</v>
      </c>
      <c r="C379" s="60">
        <v>570000</v>
      </c>
      <c r="D379" s="71" t="s">
        <v>1078</v>
      </c>
      <c r="E379" s="60">
        <v>570000</v>
      </c>
      <c r="F379" s="64" t="s">
        <v>663</v>
      </c>
      <c r="G379" s="59">
        <v>45493</v>
      </c>
      <c r="H379" s="45" t="s">
        <v>23</v>
      </c>
    </row>
    <row r="380" spans="2:8" x14ac:dyDescent="0.2">
      <c r="B380" s="58" t="s">
        <v>103</v>
      </c>
      <c r="C380" s="60">
        <v>1050000</v>
      </c>
      <c r="D380" s="71" t="s">
        <v>1078</v>
      </c>
      <c r="E380" s="60">
        <v>1050000</v>
      </c>
      <c r="F380" s="64" t="s">
        <v>664</v>
      </c>
      <c r="G380" s="59">
        <v>45491</v>
      </c>
      <c r="H380" s="45" t="s">
        <v>23</v>
      </c>
    </row>
    <row r="381" spans="2:8" x14ac:dyDescent="0.2">
      <c r="B381" s="58" t="s">
        <v>103</v>
      </c>
      <c r="C381" s="60">
        <v>640000</v>
      </c>
      <c r="D381" s="71" t="s">
        <v>1078</v>
      </c>
      <c r="E381" s="60">
        <v>640000</v>
      </c>
      <c r="F381" s="64" t="s">
        <v>665</v>
      </c>
      <c r="G381" s="59">
        <v>45479</v>
      </c>
      <c r="H381" s="45" t="s">
        <v>23</v>
      </c>
    </row>
    <row r="382" spans="2:8" x14ac:dyDescent="0.2">
      <c r="B382" s="58" t="s">
        <v>103</v>
      </c>
      <c r="C382" s="60">
        <v>690000</v>
      </c>
      <c r="D382" s="71" t="s">
        <v>1078</v>
      </c>
      <c r="E382" s="60">
        <v>690000</v>
      </c>
      <c r="F382" s="64" t="s">
        <v>666</v>
      </c>
      <c r="G382" s="59">
        <v>45477</v>
      </c>
      <c r="H382" s="45" t="s">
        <v>23</v>
      </c>
    </row>
    <row r="383" spans="2:8" x14ac:dyDescent="0.2">
      <c r="B383" s="58" t="s">
        <v>103</v>
      </c>
      <c r="C383" s="60">
        <v>20115455</v>
      </c>
      <c r="D383" s="71" t="s">
        <v>1078</v>
      </c>
      <c r="E383" s="60">
        <v>20115455</v>
      </c>
      <c r="F383" s="65" t="s">
        <v>667</v>
      </c>
      <c r="G383" s="62">
        <v>45499</v>
      </c>
      <c r="H383" s="45" t="s">
        <v>23</v>
      </c>
    </row>
    <row r="384" spans="2:8" x14ac:dyDescent="0.2">
      <c r="B384" s="58" t="s">
        <v>103</v>
      </c>
      <c r="C384" s="60">
        <v>680000</v>
      </c>
      <c r="D384" s="71" t="s">
        <v>1078</v>
      </c>
      <c r="E384" s="60">
        <v>680000</v>
      </c>
      <c r="F384" s="65" t="s">
        <v>668</v>
      </c>
      <c r="G384" s="62">
        <v>45475</v>
      </c>
      <c r="H384" s="45" t="s">
        <v>23</v>
      </c>
    </row>
    <row r="385" spans="2:8" x14ac:dyDescent="0.2">
      <c r="B385" s="58" t="s">
        <v>379</v>
      </c>
      <c r="C385" s="60">
        <v>69927945</v>
      </c>
      <c r="D385" s="71" t="s">
        <v>1078</v>
      </c>
      <c r="E385" s="60">
        <v>69927945</v>
      </c>
      <c r="F385" s="65" t="s">
        <v>669</v>
      </c>
      <c r="G385" s="62">
        <v>45498</v>
      </c>
      <c r="H385" s="45" t="s">
        <v>23</v>
      </c>
    </row>
    <row r="386" spans="2:8" x14ac:dyDescent="0.2">
      <c r="B386" s="58" t="s">
        <v>283</v>
      </c>
      <c r="C386" s="60">
        <v>24241314</v>
      </c>
      <c r="D386" s="71" t="s">
        <v>1078</v>
      </c>
      <c r="E386" s="60">
        <v>24241314</v>
      </c>
      <c r="F386" s="65" t="s">
        <v>670</v>
      </c>
      <c r="G386" s="62">
        <v>45416</v>
      </c>
      <c r="H386" s="45" t="s">
        <v>23</v>
      </c>
    </row>
    <row r="387" spans="2:8" x14ac:dyDescent="0.2">
      <c r="B387" s="58" t="s">
        <v>287</v>
      </c>
      <c r="C387" s="60">
        <v>154637</v>
      </c>
      <c r="D387" s="71" t="s">
        <v>1078</v>
      </c>
      <c r="E387" s="60">
        <v>154637</v>
      </c>
      <c r="F387" s="64" t="s">
        <v>671</v>
      </c>
      <c r="G387" s="59">
        <v>45463</v>
      </c>
      <c r="H387" s="45" t="s">
        <v>23</v>
      </c>
    </row>
    <row r="388" spans="2:8" x14ac:dyDescent="0.2">
      <c r="B388" s="58" t="s">
        <v>287</v>
      </c>
      <c r="C388" s="60">
        <v>2142800</v>
      </c>
      <c r="D388" s="71" t="s">
        <v>1078</v>
      </c>
      <c r="E388" s="60">
        <v>2142800</v>
      </c>
      <c r="F388" s="65" t="s">
        <v>56</v>
      </c>
      <c r="G388" s="62">
        <v>45463</v>
      </c>
      <c r="H388" s="45" t="s">
        <v>23</v>
      </c>
    </row>
    <row r="389" spans="2:8" x14ac:dyDescent="0.2">
      <c r="B389" s="58" t="s">
        <v>287</v>
      </c>
      <c r="C389" s="60">
        <v>447367</v>
      </c>
      <c r="D389" s="71" t="s">
        <v>1078</v>
      </c>
      <c r="E389" s="60">
        <v>447367</v>
      </c>
      <c r="F389" s="65" t="s">
        <v>57</v>
      </c>
      <c r="G389" s="62">
        <v>45463</v>
      </c>
      <c r="H389" s="45" t="s">
        <v>23</v>
      </c>
    </row>
    <row r="390" spans="2:8" x14ac:dyDescent="0.2">
      <c r="B390" s="58" t="s">
        <v>287</v>
      </c>
      <c r="C390" s="60">
        <v>1199321</v>
      </c>
      <c r="D390" s="71" t="s">
        <v>1078</v>
      </c>
      <c r="E390" s="60">
        <v>1199321</v>
      </c>
      <c r="F390" s="65" t="s">
        <v>672</v>
      </c>
      <c r="G390" s="62">
        <v>45490</v>
      </c>
      <c r="H390" s="45" t="s">
        <v>23</v>
      </c>
    </row>
    <row r="391" spans="2:8" x14ac:dyDescent="0.2">
      <c r="B391" s="58" t="s">
        <v>287</v>
      </c>
      <c r="C391" s="60">
        <v>515455</v>
      </c>
      <c r="D391" s="71" t="s">
        <v>1078</v>
      </c>
      <c r="E391" s="60">
        <v>515455</v>
      </c>
      <c r="F391" s="64" t="s">
        <v>673</v>
      </c>
      <c r="G391" s="59">
        <v>45462</v>
      </c>
      <c r="H391" s="45" t="s">
        <v>23</v>
      </c>
    </row>
    <row r="392" spans="2:8" x14ac:dyDescent="0.2">
      <c r="B392" s="58" t="s">
        <v>287</v>
      </c>
      <c r="C392" s="60">
        <v>1237092</v>
      </c>
      <c r="D392" s="71" t="s">
        <v>1078</v>
      </c>
      <c r="E392" s="60">
        <v>1237092</v>
      </c>
      <c r="F392" s="65" t="s">
        <v>674</v>
      </c>
      <c r="G392" s="62">
        <v>45462</v>
      </c>
      <c r="H392" s="45" t="s">
        <v>23</v>
      </c>
    </row>
    <row r="393" spans="2:8" x14ac:dyDescent="0.2">
      <c r="B393" s="58" t="s">
        <v>380</v>
      </c>
      <c r="C393" s="60">
        <v>8520752</v>
      </c>
      <c r="D393" s="71" t="s">
        <v>1078</v>
      </c>
      <c r="E393" s="60">
        <v>8520752</v>
      </c>
      <c r="F393" s="65" t="s">
        <v>675</v>
      </c>
      <c r="G393" s="62">
        <v>45498</v>
      </c>
      <c r="H393" s="45" t="s">
        <v>23</v>
      </c>
    </row>
    <row r="394" spans="2:8" x14ac:dyDescent="0.2">
      <c r="B394" s="58" t="s">
        <v>381</v>
      </c>
      <c r="C394" s="60">
        <v>185500000</v>
      </c>
      <c r="D394" s="71" t="s">
        <v>1078</v>
      </c>
      <c r="E394" s="60">
        <v>185500000</v>
      </c>
      <c r="F394" s="65" t="s">
        <v>676</v>
      </c>
      <c r="G394" s="62">
        <v>45445</v>
      </c>
      <c r="H394" s="45" t="s">
        <v>23</v>
      </c>
    </row>
    <row r="395" spans="2:8" x14ac:dyDescent="0.2">
      <c r="B395" s="58" t="s">
        <v>124</v>
      </c>
      <c r="C395" s="60">
        <v>5000000</v>
      </c>
      <c r="D395" s="71" t="s">
        <v>1078</v>
      </c>
      <c r="E395" s="60">
        <v>5000000</v>
      </c>
      <c r="F395" s="65" t="s">
        <v>160</v>
      </c>
      <c r="G395" s="62">
        <v>44933</v>
      </c>
      <c r="H395" s="45" t="s">
        <v>23</v>
      </c>
    </row>
    <row r="396" spans="2:8" x14ac:dyDescent="0.2">
      <c r="B396" s="58" t="s">
        <v>382</v>
      </c>
      <c r="C396" s="60">
        <v>2300000</v>
      </c>
      <c r="D396" s="71" t="s">
        <v>1078</v>
      </c>
      <c r="E396" s="60">
        <v>2300000</v>
      </c>
      <c r="F396" s="65" t="s">
        <v>677</v>
      </c>
      <c r="G396" s="62">
        <v>45494</v>
      </c>
      <c r="H396" s="45" t="s">
        <v>23</v>
      </c>
    </row>
    <row r="397" spans="2:8" x14ac:dyDescent="0.2">
      <c r="B397" s="58" t="s">
        <v>69</v>
      </c>
      <c r="C397" s="60">
        <v>5879500</v>
      </c>
      <c r="D397" s="71" t="s">
        <v>1078</v>
      </c>
      <c r="E397" s="60">
        <v>5879500</v>
      </c>
      <c r="F397" s="64" t="s">
        <v>132</v>
      </c>
      <c r="G397" s="59">
        <v>43601</v>
      </c>
      <c r="H397" s="45" t="s">
        <v>23</v>
      </c>
    </row>
    <row r="398" spans="2:8" x14ac:dyDescent="0.2">
      <c r="B398" s="58" t="s">
        <v>383</v>
      </c>
      <c r="C398" s="60">
        <v>6600000</v>
      </c>
      <c r="D398" s="71" t="s">
        <v>1078</v>
      </c>
      <c r="E398" s="60">
        <v>6600000</v>
      </c>
      <c r="F398" s="64" t="s">
        <v>323</v>
      </c>
      <c r="G398" s="59">
        <v>45480</v>
      </c>
      <c r="H398" s="45" t="s">
        <v>23</v>
      </c>
    </row>
    <row r="399" spans="2:8" x14ac:dyDescent="0.2">
      <c r="B399" s="58" t="s">
        <v>188</v>
      </c>
      <c r="C399" s="60">
        <v>2619154</v>
      </c>
      <c r="D399" s="71" t="s">
        <v>1078</v>
      </c>
      <c r="E399" s="60">
        <v>2619154</v>
      </c>
      <c r="F399" s="64" t="s">
        <v>678</v>
      </c>
      <c r="G399" s="59">
        <v>45484</v>
      </c>
      <c r="H399" s="45" t="s">
        <v>23</v>
      </c>
    </row>
    <row r="400" spans="2:8" x14ac:dyDescent="0.2">
      <c r="B400" s="58" t="s">
        <v>188</v>
      </c>
      <c r="C400" s="60">
        <v>520306</v>
      </c>
      <c r="D400" s="71" t="s">
        <v>1078</v>
      </c>
      <c r="E400" s="60">
        <v>520306</v>
      </c>
      <c r="F400" s="64" t="s">
        <v>679</v>
      </c>
      <c r="G400" s="59">
        <v>45484</v>
      </c>
      <c r="H400" s="45" t="s">
        <v>23</v>
      </c>
    </row>
    <row r="401" spans="2:8" x14ac:dyDescent="0.2">
      <c r="B401" s="58" t="s">
        <v>188</v>
      </c>
      <c r="C401" s="60">
        <v>3415916</v>
      </c>
      <c r="D401" s="71" t="s">
        <v>1078</v>
      </c>
      <c r="E401" s="60">
        <v>3415916</v>
      </c>
      <c r="F401" s="64" t="s">
        <v>680</v>
      </c>
      <c r="G401" s="59">
        <v>45484</v>
      </c>
      <c r="H401" s="45" t="s">
        <v>23</v>
      </c>
    </row>
    <row r="402" spans="2:8" x14ac:dyDescent="0.2">
      <c r="B402" s="58" t="s">
        <v>186</v>
      </c>
      <c r="C402" s="60">
        <v>100</v>
      </c>
      <c r="D402" s="71" t="s">
        <v>1078</v>
      </c>
      <c r="E402" s="60">
        <v>100</v>
      </c>
      <c r="F402" s="64" t="s">
        <v>329</v>
      </c>
      <c r="G402" s="59">
        <v>45389</v>
      </c>
      <c r="H402" s="45" t="s">
        <v>23</v>
      </c>
    </row>
    <row r="403" spans="2:8" x14ac:dyDescent="0.2">
      <c r="B403" s="58" t="s">
        <v>186</v>
      </c>
      <c r="C403" s="60">
        <v>8233568</v>
      </c>
      <c r="D403" s="71" t="s">
        <v>1078</v>
      </c>
      <c r="E403" s="60">
        <v>8233568</v>
      </c>
      <c r="F403" s="64" t="s">
        <v>681</v>
      </c>
      <c r="G403" s="59">
        <v>45466</v>
      </c>
      <c r="H403" s="45" t="s">
        <v>23</v>
      </c>
    </row>
    <row r="404" spans="2:8" x14ac:dyDescent="0.2">
      <c r="B404" s="58" t="s">
        <v>186</v>
      </c>
      <c r="C404" s="60">
        <v>4054650</v>
      </c>
      <c r="D404" s="71" t="s">
        <v>1078</v>
      </c>
      <c r="E404" s="60">
        <v>4054650</v>
      </c>
      <c r="F404" s="64" t="s">
        <v>682</v>
      </c>
      <c r="G404" s="59">
        <v>45466</v>
      </c>
      <c r="H404" s="45" t="s">
        <v>23</v>
      </c>
    </row>
    <row r="405" spans="2:8" x14ac:dyDescent="0.2">
      <c r="B405" s="58" t="s">
        <v>186</v>
      </c>
      <c r="C405" s="60">
        <v>50000</v>
      </c>
      <c r="D405" s="71" t="s">
        <v>1078</v>
      </c>
      <c r="E405" s="60">
        <v>50000</v>
      </c>
      <c r="F405" s="64" t="s">
        <v>683</v>
      </c>
      <c r="G405" s="59">
        <v>45466</v>
      </c>
      <c r="H405" s="45" t="s">
        <v>23</v>
      </c>
    </row>
    <row r="406" spans="2:8" x14ac:dyDescent="0.2">
      <c r="B406" s="58" t="s">
        <v>186</v>
      </c>
      <c r="C406" s="60">
        <v>6717273</v>
      </c>
      <c r="D406" s="71" t="s">
        <v>1078</v>
      </c>
      <c r="E406" s="60">
        <v>6717273</v>
      </c>
      <c r="F406" s="64" t="s">
        <v>684</v>
      </c>
      <c r="G406" s="59">
        <v>45479</v>
      </c>
      <c r="H406" s="45" t="s">
        <v>23</v>
      </c>
    </row>
    <row r="407" spans="2:8" x14ac:dyDescent="0.2">
      <c r="B407" s="58" t="s">
        <v>186</v>
      </c>
      <c r="C407" s="60">
        <v>1123444</v>
      </c>
      <c r="D407" s="71" t="s">
        <v>1078</v>
      </c>
      <c r="E407" s="60">
        <v>1123444</v>
      </c>
      <c r="F407" s="64" t="s">
        <v>685</v>
      </c>
      <c r="G407" s="59">
        <v>45493</v>
      </c>
      <c r="H407" s="45" t="s">
        <v>23</v>
      </c>
    </row>
    <row r="408" spans="2:8" x14ac:dyDescent="0.2">
      <c r="B408" s="58" t="s">
        <v>186</v>
      </c>
      <c r="C408" s="60">
        <v>5170808</v>
      </c>
      <c r="D408" s="71" t="s">
        <v>1078</v>
      </c>
      <c r="E408" s="60">
        <v>5170808</v>
      </c>
      <c r="F408" s="64" t="s">
        <v>686</v>
      </c>
      <c r="G408" s="59">
        <v>45493</v>
      </c>
      <c r="H408" s="45" t="s">
        <v>23</v>
      </c>
    </row>
    <row r="409" spans="2:8" x14ac:dyDescent="0.2">
      <c r="B409" s="58" t="s">
        <v>186</v>
      </c>
      <c r="C409" s="60">
        <v>11632816</v>
      </c>
      <c r="D409" s="71" t="s">
        <v>1078</v>
      </c>
      <c r="E409" s="60">
        <v>11632816</v>
      </c>
      <c r="F409" s="64" t="s">
        <v>687</v>
      </c>
      <c r="G409" s="59">
        <v>45493</v>
      </c>
      <c r="H409" s="45" t="s">
        <v>23</v>
      </c>
    </row>
    <row r="410" spans="2:8" x14ac:dyDescent="0.2">
      <c r="B410" s="58" t="s">
        <v>384</v>
      </c>
      <c r="C410" s="60">
        <v>3300000</v>
      </c>
      <c r="D410" s="71" t="s">
        <v>1078</v>
      </c>
      <c r="E410" s="60">
        <v>3300000</v>
      </c>
      <c r="F410" s="64" t="s">
        <v>688</v>
      </c>
      <c r="G410" s="59">
        <v>45492</v>
      </c>
      <c r="H410" s="45" t="s">
        <v>23</v>
      </c>
    </row>
    <row r="411" spans="2:8" x14ac:dyDescent="0.2">
      <c r="B411" s="58" t="s">
        <v>301</v>
      </c>
      <c r="C411" s="60">
        <v>9106148</v>
      </c>
      <c r="D411" s="71" t="s">
        <v>1078</v>
      </c>
      <c r="E411" s="60">
        <v>9106148</v>
      </c>
      <c r="F411" s="64" t="s">
        <v>689</v>
      </c>
      <c r="G411" s="59">
        <v>45480</v>
      </c>
      <c r="H411" s="45" t="s">
        <v>23</v>
      </c>
    </row>
    <row r="412" spans="2:8" x14ac:dyDescent="0.2">
      <c r="B412" s="58" t="s">
        <v>301</v>
      </c>
      <c r="C412" s="60">
        <v>6731189</v>
      </c>
      <c r="D412" s="71" t="s">
        <v>1078</v>
      </c>
      <c r="E412" s="60">
        <v>6731189</v>
      </c>
      <c r="F412" s="64" t="s">
        <v>690</v>
      </c>
      <c r="G412" s="59">
        <v>45480</v>
      </c>
      <c r="H412" s="45" t="s">
        <v>23</v>
      </c>
    </row>
    <row r="413" spans="2:8" x14ac:dyDescent="0.2">
      <c r="B413" s="58" t="s">
        <v>301</v>
      </c>
      <c r="C413" s="60">
        <v>3983173</v>
      </c>
      <c r="D413" s="71" t="s">
        <v>1078</v>
      </c>
      <c r="E413" s="60">
        <v>3983173</v>
      </c>
      <c r="F413" s="64" t="s">
        <v>691</v>
      </c>
      <c r="G413" s="59">
        <v>45487</v>
      </c>
      <c r="H413" s="45" t="s">
        <v>23</v>
      </c>
    </row>
    <row r="414" spans="2:8" x14ac:dyDescent="0.2">
      <c r="B414" s="58" t="s">
        <v>164</v>
      </c>
      <c r="C414" s="60">
        <v>39019760</v>
      </c>
      <c r="D414" s="71" t="s">
        <v>1078</v>
      </c>
      <c r="E414" s="60">
        <v>39019760</v>
      </c>
      <c r="F414" s="64" t="s">
        <v>692</v>
      </c>
      <c r="G414" s="59">
        <v>45485</v>
      </c>
      <c r="H414" s="45" t="s">
        <v>23</v>
      </c>
    </row>
    <row r="415" spans="2:8" x14ac:dyDescent="0.2">
      <c r="B415" s="58" t="s">
        <v>189</v>
      </c>
      <c r="C415" s="60">
        <v>440000</v>
      </c>
      <c r="D415" s="71" t="s">
        <v>1078</v>
      </c>
      <c r="E415" s="60">
        <v>440000</v>
      </c>
      <c r="F415" s="64" t="s">
        <v>220</v>
      </c>
      <c r="G415" s="59">
        <v>45263</v>
      </c>
      <c r="H415" s="45" t="s">
        <v>23</v>
      </c>
    </row>
    <row r="416" spans="2:8" x14ac:dyDescent="0.2">
      <c r="B416" s="58" t="s">
        <v>189</v>
      </c>
      <c r="C416" s="60">
        <v>391000</v>
      </c>
      <c r="D416" s="71" t="s">
        <v>1078</v>
      </c>
      <c r="E416" s="60">
        <v>391000</v>
      </c>
      <c r="F416" s="64" t="s">
        <v>693</v>
      </c>
      <c r="G416" s="59">
        <v>45446</v>
      </c>
      <c r="H416" s="45" t="s">
        <v>23</v>
      </c>
    </row>
    <row r="417" spans="2:8" x14ac:dyDescent="0.2">
      <c r="B417" s="58" t="s">
        <v>189</v>
      </c>
      <c r="C417" s="60">
        <v>1035000</v>
      </c>
      <c r="D417" s="71" t="s">
        <v>1078</v>
      </c>
      <c r="E417" s="60">
        <v>1035000</v>
      </c>
      <c r="F417" s="64" t="s">
        <v>694</v>
      </c>
      <c r="G417" s="59">
        <v>45446</v>
      </c>
      <c r="H417" s="45" t="s">
        <v>23</v>
      </c>
    </row>
    <row r="418" spans="2:8" x14ac:dyDescent="0.2">
      <c r="B418" s="58" t="s">
        <v>189</v>
      </c>
      <c r="C418" s="60">
        <v>336000</v>
      </c>
      <c r="D418" s="71" t="s">
        <v>1078</v>
      </c>
      <c r="E418" s="60">
        <v>336000</v>
      </c>
      <c r="F418" s="64" t="s">
        <v>695</v>
      </c>
      <c r="G418" s="59">
        <v>45480</v>
      </c>
      <c r="H418" s="45" t="s">
        <v>23</v>
      </c>
    </row>
    <row r="419" spans="2:8" x14ac:dyDescent="0.2">
      <c r="B419" s="58" t="s">
        <v>385</v>
      </c>
      <c r="C419" s="60">
        <v>3600000</v>
      </c>
      <c r="D419" s="71" t="s">
        <v>1078</v>
      </c>
      <c r="E419" s="60">
        <v>3600000</v>
      </c>
      <c r="F419" s="64" t="s">
        <v>696</v>
      </c>
      <c r="G419" s="59">
        <v>45477</v>
      </c>
      <c r="H419" s="45" t="s">
        <v>23</v>
      </c>
    </row>
    <row r="420" spans="2:8" x14ac:dyDescent="0.2">
      <c r="B420" s="58" t="s">
        <v>385</v>
      </c>
      <c r="C420" s="60">
        <v>24236775</v>
      </c>
      <c r="D420" s="71" t="s">
        <v>1078</v>
      </c>
      <c r="E420" s="60">
        <v>24236775</v>
      </c>
      <c r="F420" s="64" t="s">
        <v>697</v>
      </c>
      <c r="G420" s="59">
        <v>45498</v>
      </c>
      <c r="H420" s="45" t="s">
        <v>23</v>
      </c>
    </row>
    <row r="421" spans="2:8" x14ac:dyDescent="0.2">
      <c r="B421" s="58" t="s">
        <v>83</v>
      </c>
      <c r="C421" s="60">
        <v>4200000</v>
      </c>
      <c r="D421" s="71" t="s">
        <v>1078</v>
      </c>
      <c r="E421" s="60">
        <v>4200000</v>
      </c>
      <c r="F421" s="64" t="s">
        <v>205</v>
      </c>
      <c r="G421" s="59">
        <v>45304</v>
      </c>
      <c r="H421" s="45" t="s">
        <v>23</v>
      </c>
    </row>
    <row r="422" spans="2:8" x14ac:dyDescent="0.2">
      <c r="B422" s="58" t="s">
        <v>83</v>
      </c>
      <c r="C422" s="60">
        <v>500000</v>
      </c>
      <c r="D422" s="71" t="s">
        <v>1078</v>
      </c>
      <c r="E422" s="60">
        <v>500000</v>
      </c>
      <c r="F422" s="64" t="s">
        <v>314</v>
      </c>
      <c r="G422" s="59">
        <v>45337</v>
      </c>
      <c r="H422" s="45" t="s">
        <v>23</v>
      </c>
    </row>
    <row r="423" spans="2:8" x14ac:dyDescent="0.2">
      <c r="B423" s="58" t="s">
        <v>83</v>
      </c>
      <c r="C423" s="60">
        <v>20700000</v>
      </c>
      <c r="D423" s="71" t="s">
        <v>1078</v>
      </c>
      <c r="E423" s="60">
        <v>20700000</v>
      </c>
      <c r="F423" s="64" t="s">
        <v>698</v>
      </c>
      <c r="G423" s="59">
        <v>45479</v>
      </c>
      <c r="H423" s="45" t="s">
        <v>23</v>
      </c>
    </row>
    <row r="424" spans="2:8" x14ac:dyDescent="0.2">
      <c r="B424" s="58" t="s">
        <v>280</v>
      </c>
      <c r="C424" s="60">
        <v>14335500</v>
      </c>
      <c r="D424" s="71" t="s">
        <v>1078</v>
      </c>
      <c r="E424" s="60">
        <v>14335500</v>
      </c>
      <c r="F424" s="64" t="s">
        <v>699</v>
      </c>
      <c r="G424" s="59">
        <v>45498</v>
      </c>
      <c r="H424" s="45" t="s">
        <v>23</v>
      </c>
    </row>
    <row r="425" spans="2:8" x14ac:dyDescent="0.2">
      <c r="B425" s="58" t="s">
        <v>386</v>
      </c>
      <c r="C425" s="60">
        <v>1600000</v>
      </c>
      <c r="D425" s="71" t="s">
        <v>1078</v>
      </c>
      <c r="E425" s="60">
        <v>1600000</v>
      </c>
      <c r="F425" s="64" t="s">
        <v>700</v>
      </c>
      <c r="G425" s="59">
        <v>45487</v>
      </c>
      <c r="H425" s="45" t="s">
        <v>23</v>
      </c>
    </row>
    <row r="426" spans="2:8" x14ac:dyDescent="0.2">
      <c r="B426" s="58" t="s">
        <v>387</v>
      </c>
      <c r="C426" s="60">
        <v>2430000</v>
      </c>
      <c r="D426" s="71" t="s">
        <v>1078</v>
      </c>
      <c r="E426" s="60">
        <v>2430000</v>
      </c>
      <c r="F426" s="64" t="s">
        <v>135</v>
      </c>
      <c r="G426" s="59">
        <v>45492</v>
      </c>
      <c r="H426" s="45" t="s">
        <v>23</v>
      </c>
    </row>
    <row r="427" spans="2:8" x14ac:dyDescent="0.2">
      <c r="B427" s="58" t="s">
        <v>126</v>
      </c>
      <c r="C427" s="60">
        <v>150000</v>
      </c>
      <c r="D427" s="71" t="s">
        <v>1078</v>
      </c>
      <c r="E427" s="60">
        <v>150000</v>
      </c>
      <c r="F427" s="64" t="s">
        <v>161</v>
      </c>
      <c r="G427" s="59">
        <v>44728</v>
      </c>
      <c r="H427" s="45" t="s">
        <v>23</v>
      </c>
    </row>
    <row r="428" spans="2:8" x14ac:dyDescent="0.2">
      <c r="B428" s="58" t="s">
        <v>388</v>
      </c>
      <c r="C428" s="60">
        <v>6709000</v>
      </c>
      <c r="D428" s="71" t="s">
        <v>1078</v>
      </c>
      <c r="E428" s="60">
        <v>6709000</v>
      </c>
      <c r="F428" s="64" t="s">
        <v>701</v>
      </c>
      <c r="G428" s="59">
        <v>45490</v>
      </c>
      <c r="H428" s="45" t="s">
        <v>23</v>
      </c>
    </row>
    <row r="429" spans="2:8" x14ac:dyDescent="0.2">
      <c r="B429" s="58" t="s">
        <v>111</v>
      </c>
      <c r="C429" s="60">
        <v>9113800</v>
      </c>
      <c r="D429" s="71" t="s">
        <v>1078</v>
      </c>
      <c r="E429" s="60">
        <v>9113800</v>
      </c>
      <c r="F429" s="64" t="s">
        <v>333</v>
      </c>
      <c r="G429" s="59">
        <v>45035</v>
      </c>
      <c r="H429" s="45" t="s">
        <v>23</v>
      </c>
    </row>
    <row r="430" spans="2:8" x14ac:dyDescent="0.2">
      <c r="B430" s="58" t="s">
        <v>111</v>
      </c>
      <c r="C430" s="60">
        <v>3500000</v>
      </c>
      <c r="D430" s="71" t="s">
        <v>1078</v>
      </c>
      <c r="E430" s="60">
        <v>3500000</v>
      </c>
      <c r="F430" s="64" t="s">
        <v>334</v>
      </c>
      <c r="G430" s="59">
        <v>45371</v>
      </c>
      <c r="H430" s="45" t="s">
        <v>23</v>
      </c>
    </row>
    <row r="431" spans="2:8" x14ac:dyDescent="0.2">
      <c r="B431" s="58" t="s">
        <v>111</v>
      </c>
      <c r="C431" s="60">
        <v>5600000</v>
      </c>
      <c r="D431" s="71" t="s">
        <v>1078</v>
      </c>
      <c r="E431" s="60">
        <v>5600000</v>
      </c>
      <c r="F431" s="64" t="s">
        <v>335</v>
      </c>
      <c r="G431" s="59">
        <v>45371</v>
      </c>
      <c r="H431" s="45" t="s">
        <v>23</v>
      </c>
    </row>
    <row r="432" spans="2:8" x14ac:dyDescent="0.2">
      <c r="B432" s="58" t="s">
        <v>389</v>
      </c>
      <c r="C432" s="60">
        <v>24350000</v>
      </c>
      <c r="D432" s="71" t="s">
        <v>1078</v>
      </c>
      <c r="E432" s="60">
        <v>24350000</v>
      </c>
      <c r="F432" s="64" t="s">
        <v>702</v>
      </c>
      <c r="G432" s="59">
        <v>45437</v>
      </c>
      <c r="H432" s="45" t="s">
        <v>23</v>
      </c>
    </row>
    <row r="433" spans="2:8" x14ac:dyDescent="0.2">
      <c r="B433" s="58" t="s">
        <v>390</v>
      </c>
      <c r="C433" s="60">
        <v>28250000</v>
      </c>
      <c r="D433" s="71" t="s">
        <v>1078</v>
      </c>
      <c r="E433" s="60">
        <v>28250000</v>
      </c>
      <c r="F433" s="64" t="s">
        <v>703</v>
      </c>
      <c r="G433" s="59">
        <v>45497</v>
      </c>
      <c r="H433" s="45" t="s">
        <v>23</v>
      </c>
    </row>
    <row r="434" spans="2:8" x14ac:dyDescent="0.2">
      <c r="B434" s="58" t="s">
        <v>391</v>
      </c>
      <c r="C434" s="60">
        <v>33000000</v>
      </c>
      <c r="D434" s="71" t="s">
        <v>1078</v>
      </c>
      <c r="E434" s="60">
        <v>33000000</v>
      </c>
      <c r="F434" s="64" t="s">
        <v>704</v>
      </c>
      <c r="G434" s="59">
        <v>45492</v>
      </c>
      <c r="H434" s="45" t="s">
        <v>23</v>
      </c>
    </row>
    <row r="435" spans="2:8" x14ac:dyDescent="0.2">
      <c r="B435" s="58" t="s">
        <v>392</v>
      </c>
      <c r="C435" s="60">
        <v>33000000</v>
      </c>
      <c r="D435" s="71" t="s">
        <v>1078</v>
      </c>
      <c r="E435" s="60">
        <v>33000000</v>
      </c>
      <c r="F435" s="64" t="s">
        <v>705</v>
      </c>
      <c r="G435" s="59">
        <v>45494</v>
      </c>
      <c r="H435" s="45" t="s">
        <v>23</v>
      </c>
    </row>
    <row r="436" spans="2:8" x14ac:dyDescent="0.2">
      <c r="B436" s="58" t="s">
        <v>286</v>
      </c>
      <c r="C436" s="60">
        <v>146853420</v>
      </c>
      <c r="D436" s="71" t="s">
        <v>1078</v>
      </c>
      <c r="E436" s="60">
        <v>146853420</v>
      </c>
      <c r="F436" s="64" t="s">
        <v>321</v>
      </c>
      <c r="G436" s="59">
        <v>45376</v>
      </c>
      <c r="H436" s="45" t="s">
        <v>23</v>
      </c>
    </row>
    <row r="437" spans="2:8" x14ac:dyDescent="0.2">
      <c r="B437" s="58" t="s">
        <v>393</v>
      </c>
      <c r="C437" s="60">
        <v>814000</v>
      </c>
      <c r="D437" s="71" t="s">
        <v>1078</v>
      </c>
      <c r="E437" s="60">
        <v>814000</v>
      </c>
      <c r="F437" s="64" t="s">
        <v>706</v>
      </c>
      <c r="G437" s="59">
        <v>45439</v>
      </c>
      <c r="H437" s="45" t="s">
        <v>23</v>
      </c>
    </row>
    <row r="438" spans="2:8" x14ac:dyDescent="0.2">
      <c r="B438" s="58" t="s">
        <v>393</v>
      </c>
      <c r="C438" s="60">
        <v>80000</v>
      </c>
      <c r="D438" s="71" t="s">
        <v>1078</v>
      </c>
      <c r="E438" s="60">
        <v>80000</v>
      </c>
      <c r="F438" s="64">
        <v>453511</v>
      </c>
      <c r="G438" s="59">
        <v>45437</v>
      </c>
      <c r="H438" s="45" t="s">
        <v>23</v>
      </c>
    </row>
    <row r="439" spans="2:8" x14ac:dyDescent="0.2">
      <c r="B439" s="58" t="s">
        <v>393</v>
      </c>
      <c r="C439" s="60">
        <v>1116500</v>
      </c>
      <c r="D439" s="71" t="s">
        <v>1078</v>
      </c>
      <c r="E439" s="60">
        <v>1116500</v>
      </c>
      <c r="F439" s="64" t="s">
        <v>707</v>
      </c>
      <c r="G439" s="59">
        <v>45443</v>
      </c>
      <c r="H439" s="45" t="s">
        <v>23</v>
      </c>
    </row>
    <row r="440" spans="2:8" x14ac:dyDescent="0.2">
      <c r="B440" s="58" t="s">
        <v>393</v>
      </c>
      <c r="C440" s="60">
        <v>-2010500</v>
      </c>
      <c r="D440" s="71" t="s">
        <v>1078</v>
      </c>
      <c r="E440" s="60">
        <v>-2010500</v>
      </c>
      <c r="F440" s="64">
        <v>456701</v>
      </c>
      <c r="G440" s="59">
        <v>45443</v>
      </c>
      <c r="H440" s="45" t="s">
        <v>23</v>
      </c>
    </row>
    <row r="441" spans="2:8" x14ac:dyDescent="0.2">
      <c r="B441" s="58" t="s">
        <v>393</v>
      </c>
      <c r="C441" s="60">
        <v>1178000</v>
      </c>
      <c r="D441" s="71" t="s">
        <v>1078</v>
      </c>
      <c r="E441" s="60">
        <v>1178000</v>
      </c>
      <c r="F441" s="64" t="s">
        <v>708</v>
      </c>
      <c r="G441" s="59">
        <v>45461</v>
      </c>
      <c r="H441" s="45" t="s">
        <v>23</v>
      </c>
    </row>
    <row r="442" spans="2:8" x14ac:dyDescent="0.2">
      <c r="B442" s="58" t="s">
        <v>393</v>
      </c>
      <c r="C442" s="60">
        <v>1000000</v>
      </c>
      <c r="D442" s="71" t="s">
        <v>1078</v>
      </c>
      <c r="E442" s="60">
        <v>1000000</v>
      </c>
      <c r="F442" s="64" t="s">
        <v>709</v>
      </c>
      <c r="G442" s="59">
        <v>45471</v>
      </c>
      <c r="H442" s="45" t="s">
        <v>23</v>
      </c>
    </row>
    <row r="443" spans="2:8" x14ac:dyDescent="0.2">
      <c r="B443" s="58" t="s">
        <v>394</v>
      </c>
      <c r="C443" s="60">
        <v>258000</v>
      </c>
      <c r="D443" s="71" t="s">
        <v>1078</v>
      </c>
      <c r="E443" s="60">
        <v>258000</v>
      </c>
      <c r="F443" s="64">
        <v>460126</v>
      </c>
      <c r="G443" s="59">
        <v>45464</v>
      </c>
      <c r="H443" s="45" t="s">
        <v>23</v>
      </c>
    </row>
    <row r="444" spans="2:8" x14ac:dyDescent="0.2">
      <c r="B444" s="58" t="s">
        <v>395</v>
      </c>
      <c r="C444" s="60">
        <v>851066</v>
      </c>
      <c r="D444" s="71" t="s">
        <v>1078</v>
      </c>
      <c r="E444" s="60">
        <v>851066</v>
      </c>
      <c r="F444" s="64" t="s">
        <v>710</v>
      </c>
      <c r="G444" s="59">
        <v>45451</v>
      </c>
      <c r="H444" s="45" t="s">
        <v>23</v>
      </c>
    </row>
    <row r="445" spans="2:8" x14ac:dyDescent="0.2">
      <c r="B445" s="58" t="s">
        <v>395</v>
      </c>
      <c r="C445" s="60">
        <v>710998</v>
      </c>
      <c r="D445" s="71" t="s">
        <v>1078</v>
      </c>
      <c r="E445" s="60">
        <v>710998</v>
      </c>
      <c r="F445" s="64" t="s">
        <v>711</v>
      </c>
      <c r="G445" s="59">
        <v>45470</v>
      </c>
      <c r="H445" s="45" t="s">
        <v>23</v>
      </c>
    </row>
    <row r="446" spans="2:8" x14ac:dyDescent="0.2">
      <c r="B446" s="58" t="s">
        <v>298</v>
      </c>
      <c r="C446" s="60">
        <v>1375700</v>
      </c>
      <c r="D446" s="71" t="s">
        <v>1078</v>
      </c>
      <c r="E446" s="60">
        <v>1375700</v>
      </c>
      <c r="F446" s="64" t="s">
        <v>712</v>
      </c>
      <c r="G446" s="59">
        <v>45490</v>
      </c>
      <c r="H446" s="45" t="s">
        <v>23</v>
      </c>
    </row>
    <row r="447" spans="2:8" x14ac:dyDescent="0.2">
      <c r="B447" s="58" t="s">
        <v>298</v>
      </c>
      <c r="C447" s="60">
        <v>1471021</v>
      </c>
      <c r="D447" s="71" t="s">
        <v>1078</v>
      </c>
      <c r="E447" s="60">
        <v>1471021</v>
      </c>
      <c r="F447" s="64" t="s">
        <v>713</v>
      </c>
      <c r="G447" s="59">
        <v>45467</v>
      </c>
      <c r="H447" s="45" t="s">
        <v>23</v>
      </c>
    </row>
    <row r="448" spans="2:8" x14ac:dyDescent="0.2">
      <c r="B448" s="58" t="s">
        <v>396</v>
      </c>
      <c r="C448" s="60">
        <v>416000</v>
      </c>
      <c r="D448" s="71" t="s">
        <v>1078</v>
      </c>
      <c r="E448" s="60">
        <v>416000</v>
      </c>
      <c r="F448" s="64" t="s">
        <v>342</v>
      </c>
      <c r="G448" s="59">
        <v>45443</v>
      </c>
      <c r="H448" s="45" t="s">
        <v>23</v>
      </c>
    </row>
    <row r="449" spans="2:8" x14ac:dyDescent="0.2">
      <c r="B449" s="58" t="s">
        <v>396</v>
      </c>
      <c r="C449" s="60">
        <v>710000</v>
      </c>
      <c r="D449" s="71" t="s">
        <v>1078</v>
      </c>
      <c r="E449" s="60">
        <v>710000</v>
      </c>
      <c r="F449" s="64" t="s">
        <v>343</v>
      </c>
      <c r="G449" s="59">
        <v>45471</v>
      </c>
      <c r="H449" s="45" t="s">
        <v>23</v>
      </c>
    </row>
    <row r="450" spans="2:8" x14ac:dyDescent="0.2">
      <c r="B450" s="58" t="s">
        <v>299</v>
      </c>
      <c r="C450" s="60">
        <v>578000</v>
      </c>
      <c r="D450" s="71" t="s">
        <v>1078</v>
      </c>
      <c r="E450" s="60">
        <v>578000</v>
      </c>
      <c r="F450" s="64" t="s">
        <v>714</v>
      </c>
      <c r="G450" s="59">
        <v>45457</v>
      </c>
      <c r="H450" s="45" t="s">
        <v>23</v>
      </c>
    </row>
    <row r="451" spans="2:8" x14ac:dyDescent="0.2">
      <c r="B451" s="58" t="s">
        <v>44</v>
      </c>
      <c r="C451" s="60">
        <v>8429000</v>
      </c>
      <c r="D451" s="71" t="s">
        <v>1078</v>
      </c>
      <c r="E451" s="60">
        <v>8429000</v>
      </c>
      <c r="F451" s="64" t="s">
        <v>46</v>
      </c>
      <c r="G451" s="59">
        <v>45002</v>
      </c>
      <c r="H451" s="45" t="s">
        <v>23</v>
      </c>
    </row>
    <row r="452" spans="2:8" x14ac:dyDescent="0.2">
      <c r="B452" s="58" t="s">
        <v>44</v>
      </c>
      <c r="C452" s="60">
        <v>8260420</v>
      </c>
      <c r="D452" s="71" t="s">
        <v>1078</v>
      </c>
      <c r="E452" s="60">
        <v>8260420</v>
      </c>
      <c r="F452" s="64" t="s">
        <v>47</v>
      </c>
      <c r="G452" s="59">
        <v>45229</v>
      </c>
      <c r="H452" s="45" t="s">
        <v>23</v>
      </c>
    </row>
    <row r="453" spans="2:8" x14ac:dyDescent="0.2">
      <c r="B453" s="58" t="s">
        <v>44</v>
      </c>
      <c r="C453" s="60">
        <v>8429000</v>
      </c>
      <c r="D453" s="71" t="s">
        <v>1078</v>
      </c>
      <c r="E453" s="60">
        <v>8429000</v>
      </c>
      <c r="F453" s="64" t="s">
        <v>48</v>
      </c>
      <c r="G453" s="59">
        <v>45238</v>
      </c>
      <c r="H453" s="45" t="s">
        <v>23</v>
      </c>
    </row>
    <row r="454" spans="2:8" x14ac:dyDescent="0.2">
      <c r="B454" s="58" t="s">
        <v>44</v>
      </c>
      <c r="C454" s="60">
        <v>11850000</v>
      </c>
      <c r="D454" s="71" t="s">
        <v>1078</v>
      </c>
      <c r="E454" s="60">
        <v>11850000</v>
      </c>
      <c r="F454" s="64" t="s">
        <v>49</v>
      </c>
      <c r="G454" s="59">
        <v>45285</v>
      </c>
      <c r="H454" s="45" t="s">
        <v>23</v>
      </c>
    </row>
    <row r="455" spans="2:8" x14ac:dyDescent="0.2">
      <c r="B455" s="58" t="s">
        <v>44</v>
      </c>
      <c r="C455" s="60">
        <v>5831267</v>
      </c>
      <c r="D455" s="71" t="s">
        <v>1078</v>
      </c>
      <c r="E455" s="60">
        <v>5831267</v>
      </c>
      <c r="F455" s="64" t="s">
        <v>168</v>
      </c>
      <c r="G455" s="59">
        <v>45270</v>
      </c>
      <c r="H455" s="45" t="s">
        <v>23</v>
      </c>
    </row>
    <row r="456" spans="2:8" x14ac:dyDescent="0.2">
      <c r="B456" s="58" t="s">
        <v>44</v>
      </c>
      <c r="C456" s="60">
        <v>9625200</v>
      </c>
      <c r="D456" s="71" t="s">
        <v>1078</v>
      </c>
      <c r="E456" s="60">
        <v>9625200</v>
      </c>
      <c r="F456" s="64" t="s">
        <v>169</v>
      </c>
      <c r="G456" s="59">
        <v>45277</v>
      </c>
      <c r="H456" s="45" t="s">
        <v>23</v>
      </c>
    </row>
    <row r="457" spans="2:8" x14ac:dyDescent="0.2">
      <c r="B457" s="58" t="s">
        <v>44</v>
      </c>
      <c r="C457" s="60">
        <v>2340000</v>
      </c>
      <c r="D457" s="71" t="s">
        <v>1078</v>
      </c>
      <c r="E457" s="60">
        <v>2340000</v>
      </c>
      <c r="F457" s="64" t="s">
        <v>170</v>
      </c>
      <c r="G457" s="59">
        <v>45348</v>
      </c>
      <c r="H457" s="45" t="s">
        <v>23</v>
      </c>
    </row>
    <row r="458" spans="2:8" x14ac:dyDescent="0.2">
      <c r="B458" s="58" t="s">
        <v>44</v>
      </c>
      <c r="C458" s="60">
        <v>3221400</v>
      </c>
      <c r="D458" s="71" t="s">
        <v>1078</v>
      </c>
      <c r="E458" s="60">
        <v>3221400</v>
      </c>
      <c r="F458" s="64" t="s">
        <v>171</v>
      </c>
      <c r="G458" s="59">
        <v>45304</v>
      </c>
      <c r="H458" s="45" t="s">
        <v>23</v>
      </c>
    </row>
    <row r="459" spans="2:8" x14ac:dyDescent="0.2">
      <c r="B459" s="58" t="s">
        <v>44</v>
      </c>
      <c r="C459" s="60">
        <v>3900000</v>
      </c>
      <c r="D459" s="71" t="s">
        <v>1078</v>
      </c>
      <c r="E459" s="60">
        <v>3900000</v>
      </c>
      <c r="F459" s="64" t="s">
        <v>172</v>
      </c>
      <c r="G459" s="59">
        <v>45355</v>
      </c>
      <c r="H459" s="45" t="s">
        <v>23</v>
      </c>
    </row>
    <row r="460" spans="2:8" x14ac:dyDescent="0.2">
      <c r="B460" s="58" t="s">
        <v>44</v>
      </c>
      <c r="C460" s="60">
        <v>2870400</v>
      </c>
      <c r="D460" s="73" t="s">
        <v>1078</v>
      </c>
      <c r="E460" s="60">
        <v>2870400</v>
      </c>
      <c r="F460" s="65" t="s">
        <v>173</v>
      </c>
      <c r="G460" s="62">
        <v>45303</v>
      </c>
      <c r="H460" s="45" t="s">
        <v>23</v>
      </c>
    </row>
    <row r="461" spans="2:8" x14ac:dyDescent="0.2">
      <c r="B461" s="58" t="s">
        <v>44</v>
      </c>
      <c r="C461" s="60">
        <v>6240000</v>
      </c>
      <c r="D461" s="73" t="s">
        <v>1078</v>
      </c>
      <c r="E461" s="60">
        <v>6240000</v>
      </c>
      <c r="F461" s="65" t="s">
        <v>174</v>
      </c>
      <c r="G461" s="62">
        <v>45359</v>
      </c>
      <c r="H461" s="45" t="s">
        <v>23</v>
      </c>
    </row>
    <row r="462" spans="2:8" x14ac:dyDescent="0.2">
      <c r="B462" s="58" t="s">
        <v>44</v>
      </c>
      <c r="C462" s="60">
        <v>6513000</v>
      </c>
      <c r="D462" s="73" t="s">
        <v>1078</v>
      </c>
      <c r="E462" s="60">
        <v>6513000</v>
      </c>
      <c r="F462" s="64" t="s">
        <v>175</v>
      </c>
      <c r="G462" s="59">
        <v>45359</v>
      </c>
      <c r="H462" s="45" t="s">
        <v>23</v>
      </c>
    </row>
    <row r="463" spans="2:8" x14ac:dyDescent="0.2">
      <c r="B463" s="58" t="s">
        <v>44</v>
      </c>
      <c r="C463" s="60">
        <v>7020000</v>
      </c>
      <c r="D463" s="73" t="s">
        <v>1078</v>
      </c>
      <c r="E463" s="60">
        <v>7020000</v>
      </c>
      <c r="F463" s="65" t="s">
        <v>176</v>
      </c>
      <c r="G463" s="62">
        <v>45362</v>
      </c>
      <c r="H463" s="45" t="s">
        <v>23</v>
      </c>
    </row>
    <row r="464" spans="2:8" x14ac:dyDescent="0.2">
      <c r="B464" s="58" t="s">
        <v>44</v>
      </c>
      <c r="C464" s="60">
        <v>1560000</v>
      </c>
      <c r="D464" s="73" t="s">
        <v>1078</v>
      </c>
      <c r="E464" s="60">
        <v>1560000</v>
      </c>
      <c r="F464" s="64" t="s">
        <v>177</v>
      </c>
      <c r="G464" s="59">
        <v>45305</v>
      </c>
      <c r="H464" s="45" t="s">
        <v>23</v>
      </c>
    </row>
    <row r="465" spans="2:8" x14ac:dyDescent="0.2">
      <c r="B465" s="58" t="s">
        <v>44</v>
      </c>
      <c r="C465" s="60">
        <v>5460000</v>
      </c>
      <c r="D465" s="73" t="s">
        <v>1078</v>
      </c>
      <c r="E465" s="60">
        <v>5460000</v>
      </c>
      <c r="F465" s="64" t="s">
        <v>178</v>
      </c>
      <c r="G465" s="59">
        <v>45366</v>
      </c>
      <c r="H465" s="45" t="s">
        <v>23</v>
      </c>
    </row>
    <row r="466" spans="2:8" x14ac:dyDescent="0.2">
      <c r="B466" s="58" t="s">
        <v>44</v>
      </c>
      <c r="C466" s="60">
        <v>6388200</v>
      </c>
      <c r="D466" s="73" t="s">
        <v>1078</v>
      </c>
      <c r="E466" s="60">
        <v>6388200</v>
      </c>
      <c r="F466" s="64" t="s">
        <v>179</v>
      </c>
      <c r="G466" s="59">
        <v>45366</v>
      </c>
      <c r="H466" s="45" t="s">
        <v>23</v>
      </c>
    </row>
    <row r="467" spans="2:8" x14ac:dyDescent="0.2">
      <c r="B467" s="58" t="s">
        <v>44</v>
      </c>
      <c r="C467" s="60">
        <v>6403800</v>
      </c>
      <c r="D467" s="73" t="s">
        <v>1078</v>
      </c>
      <c r="E467" s="60">
        <v>6403800</v>
      </c>
      <c r="F467" s="65" t="s">
        <v>180</v>
      </c>
      <c r="G467" s="62">
        <v>45369</v>
      </c>
      <c r="H467" s="45" t="s">
        <v>23</v>
      </c>
    </row>
    <row r="468" spans="2:8" x14ac:dyDescent="0.2">
      <c r="B468" s="58" t="s">
        <v>44</v>
      </c>
      <c r="C468" s="60">
        <v>10920000</v>
      </c>
      <c r="D468" s="73" t="s">
        <v>1078</v>
      </c>
      <c r="E468" s="60">
        <v>10920000</v>
      </c>
      <c r="F468" s="64" t="s">
        <v>181</v>
      </c>
      <c r="G468" s="59">
        <v>45377</v>
      </c>
      <c r="H468" s="45" t="s">
        <v>23</v>
      </c>
    </row>
    <row r="469" spans="2:8" x14ac:dyDescent="0.2">
      <c r="B469" s="58" t="s">
        <v>44</v>
      </c>
      <c r="C469" s="60">
        <v>5460000</v>
      </c>
      <c r="D469" s="73" t="s">
        <v>1078</v>
      </c>
      <c r="E469" s="60">
        <v>5460000</v>
      </c>
      <c r="F469" s="64" t="s">
        <v>182</v>
      </c>
      <c r="G469" s="59">
        <v>44960</v>
      </c>
      <c r="H469" s="45" t="s">
        <v>23</v>
      </c>
    </row>
    <row r="470" spans="2:8" x14ac:dyDescent="0.2">
      <c r="B470" s="58" t="s">
        <v>44</v>
      </c>
      <c r="C470" s="60">
        <v>7200000</v>
      </c>
      <c r="D470" s="73" t="s">
        <v>1078</v>
      </c>
      <c r="E470" s="60">
        <v>7200000</v>
      </c>
      <c r="F470" s="65" t="s">
        <v>237</v>
      </c>
      <c r="G470" s="62">
        <v>45351</v>
      </c>
      <c r="H470" s="45" t="s">
        <v>23</v>
      </c>
    </row>
    <row r="471" spans="2:8" x14ac:dyDescent="0.2">
      <c r="B471" s="58" t="s">
        <v>44</v>
      </c>
      <c r="C471" s="60">
        <v>14760000</v>
      </c>
      <c r="D471" s="73" t="s">
        <v>1078</v>
      </c>
      <c r="E471" s="60">
        <v>14760000</v>
      </c>
      <c r="F471" s="65" t="s">
        <v>238</v>
      </c>
      <c r="G471" s="62">
        <v>45351</v>
      </c>
      <c r="H471" s="45" t="s">
        <v>23</v>
      </c>
    </row>
    <row r="472" spans="2:8" x14ac:dyDescent="0.2">
      <c r="B472" s="58" t="s">
        <v>44</v>
      </c>
      <c r="C472" s="60">
        <v>7920000</v>
      </c>
      <c r="D472" s="73" t="s">
        <v>1078</v>
      </c>
      <c r="E472" s="60">
        <v>7920000</v>
      </c>
      <c r="F472" s="65" t="s">
        <v>239</v>
      </c>
      <c r="G472" s="62">
        <v>45352</v>
      </c>
      <c r="H472" s="45" t="s">
        <v>23</v>
      </c>
    </row>
    <row r="473" spans="2:8" x14ac:dyDescent="0.2">
      <c r="B473" s="58" t="s">
        <v>44</v>
      </c>
      <c r="C473" s="60">
        <v>12240000</v>
      </c>
      <c r="D473" s="73" t="s">
        <v>1078</v>
      </c>
      <c r="E473" s="60">
        <v>12240000</v>
      </c>
      <c r="F473" s="65" t="s">
        <v>240</v>
      </c>
      <c r="G473" s="62">
        <v>45362</v>
      </c>
      <c r="H473" s="45" t="s">
        <v>23</v>
      </c>
    </row>
    <row r="474" spans="2:8" x14ac:dyDescent="0.2">
      <c r="B474" s="58" t="s">
        <v>44</v>
      </c>
      <c r="C474" s="60">
        <v>14400000</v>
      </c>
      <c r="D474" s="73" t="s">
        <v>1078</v>
      </c>
      <c r="E474" s="60">
        <v>14400000</v>
      </c>
      <c r="F474" s="65" t="s">
        <v>241</v>
      </c>
      <c r="G474" s="62">
        <v>45413</v>
      </c>
      <c r="H474" s="45" t="s">
        <v>23</v>
      </c>
    </row>
    <row r="475" spans="2:8" x14ac:dyDescent="0.2">
      <c r="B475" s="58" t="s">
        <v>44</v>
      </c>
      <c r="C475" s="60">
        <v>15600000</v>
      </c>
      <c r="D475" s="73" t="s">
        <v>1078</v>
      </c>
      <c r="E475" s="60">
        <v>15600000</v>
      </c>
      <c r="F475" s="65" t="s">
        <v>242</v>
      </c>
      <c r="G475" s="62">
        <v>45359</v>
      </c>
      <c r="H475" s="45" t="s">
        <v>23</v>
      </c>
    </row>
    <row r="476" spans="2:8" x14ac:dyDescent="0.2">
      <c r="B476" s="58" t="s">
        <v>44</v>
      </c>
      <c r="C476" s="60">
        <v>12600000</v>
      </c>
      <c r="D476" s="73" t="s">
        <v>1078</v>
      </c>
      <c r="E476" s="60">
        <v>12600000</v>
      </c>
      <c r="F476" s="65" t="s">
        <v>243</v>
      </c>
      <c r="G476" s="62">
        <v>45364</v>
      </c>
      <c r="H476" s="45" t="s">
        <v>23</v>
      </c>
    </row>
    <row r="477" spans="2:8" x14ac:dyDescent="0.2">
      <c r="B477" s="58" t="s">
        <v>44</v>
      </c>
      <c r="C477" s="60">
        <v>11865600</v>
      </c>
      <c r="D477" s="73" t="s">
        <v>1078</v>
      </c>
      <c r="E477" s="60">
        <v>11865600</v>
      </c>
      <c r="F477" s="65" t="s">
        <v>245</v>
      </c>
      <c r="G477" s="62">
        <v>45383</v>
      </c>
      <c r="H477" s="45" t="s">
        <v>23</v>
      </c>
    </row>
    <row r="478" spans="2:8" x14ac:dyDescent="0.2">
      <c r="B478" s="58" t="s">
        <v>44</v>
      </c>
      <c r="C478" s="60">
        <v>5040000</v>
      </c>
      <c r="D478" s="73" t="s">
        <v>1078</v>
      </c>
      <c r="E478" s="60">
        <v>5040000</v>
      </c>
      <c r="F478" s="65" t="s">
        <v>246</v>
      </c>
      <c r="G478" s="62">
        <v>45383</v>
      </c>
      <c r="H478" s="45" t="s">
        <v>23</v>
      </c>
    </row>
    <row r="479" spans="2:8" x14ac:dyDescent="0.2">
      <c r="B479" s="58" t="s">
        <v>44</v>
      </c>
      <c r="C479" s="60">
        <v>11520000</v>
      </c>
      <c r="D479" s="73" t="s">
        <v>1078</v>
      </c>
      <c r="E479" s="60">
        <v>11520000</v>
      </c>
      <c r="F479" s="65" t="s">
        <v>247</v>
      </c>
      <c r="G479" s="62">
        <v>45354</v>
      </c>
      <c r="H479" s="45" t="s">
        <v>23</v>
      </c>
    </row>
    <row r="480" spans="2:8" x14ac:dyDescent="0.2">
      <c r="B480" s="58" t="s">
        <v>44</v>
      </c>
      <c r="C480" s="60">
        <v>2160000</v>
      </c>
      <c r="D480" s="73" t="s">
        <v>1078</v>
      </c>
      <c r="E480" s="60">
        <v>2160000</v>
      </c>
      <c r="F480" s="65" t="s">
        <v>249</v>
      </c>
      <c r="G480" s="62">
        <v>45375</v>
      </c>
      <c r="H480" s="45" t="s">
        <v>23</v>
      </c>
    </row>
    <row r="481" spans="2:8" x14ac:dyDescent="0.2">
      <c r="B481" s="58" t="s">
        <v>44</v>
      </c>
      <c r="C481" s="60">
        <v>10814400</v>
      </c>
      <c r="D481" s="73" t="s">
        <v>1078</v>
      </c>
      <c r="E481" s="60">
        <v>10814400</v>
      </c>
      <c r="F481" s="65" t="s">
        <v>248</v>
      </c>
      <c r="G481" s="62">
        <v>45356</v>
      </c>
      <c r="H481" s="45" t="s">
        <v>23</v>
      </c>
    </row>
    <row r="482" spans="2:8" x14ac:dyDescent="0.2">
      <c r="B482" s="58" t="s">
        <v>44</v>
      </c>
      <c r="C482" s="60">
        <v>14400000</v>
      </c>
      <c r="D482" s="73" t="s">
        <v>1078</v>
      </c>
      <c r="E482" s="60">
        <v>14400000</v>
      </c>
      <c r="F482" s="65" t="s">
        <v>251</v>
      </c>
      <c r="G482" s="62">
        <v>45405</v>
      </c>
      <c r="H482" s="45" t="s">
        <v>23</v>
      </c>
    </row>
    <row r="483" spans="2:8" x14ac:dyDescent="0.2">
      <c r="B483" s="58" t="s">
        <v>44</v>
      </c>
      <c r="C483" s="60">
        <v>7600000</v>
      </c>
      <c r="D483" s="73" t="s">
        <v>1078</v>
      </c>
      <c r="E483" s="60">
        <v>7600000</v>
      </c>
      <c r="F483" s="65" t="s">
        <v>250</v>
      </c>
      <c r="G483" s="62">
        <v>45404</v>
      </c>
      <c r="H483" s="45" t="s">
        <v>23</v>
      </c>
    </row>
    <row r="484" spans="2:8" x14ac:dyDescent="0.2">
      <c r="B484" s="58" t="s">
        <v>44</v>
      </c>
      <c r="C484" s="60">
        <v>14400000</v>
      </c>
      <c r="D484" s="73" t="s">
        <v>1078</v>
      </c>
      <c r="E484" s="60">
        <v>14400000</v>
      </c>
      <c r="F484" s="65" t="s">
        <v>253</v>
      </c>
      <c r="G484" s="62">
        <v>45413</v>
      </c>
      <c r="H484" s="45" t="s">
        <v>23</v>
      </c>
    </row>
    <row r="485" spans="2:8" x14ac:dyDescent="0.2">
      <c r="B485" s="58" t="s">
        <v>44</v>
      </c>
      <c r="C485" s="60">
        <v>12220800</v>
      </c>
      <c r="D485" s="73" t="s">
        <v>1078</v>
      </c>
      <c r="E485" s="60">
        <v>12220800</v>
      </c>
      <c r="F485" s="65" t="s">
        <v>252</v>
      </c>
      <c r="G485" s="62">
        <v>45412</v>
      </c>
      <c r="H485" s="45" t="s">
        <v>23</v>
      </c>
    </row>
    <row r="486" spans="2:8" x14ac:dyDescent="0.2">
      <c r="B486" s="58" t="s">
        <v>44</v>
      </c>
      <c r="C486" s="60">
        <v>4491600</v>
      </c>
      <c r="D486" s="73" t="s">
        <v>1078</v>
      </c>
      <c r="E486" s="60">
        <v>4491600</v>
      </c>
      <c r="F486" s="65" t="s">
        <v>254</v>
      </c>
      <c r="G486" s="62">
        <v>45413</v>
      </c>
      <c r="H486" s="45" t="s">
        <v>23</v>
      </c>
    </row>
    <row r="487" spans="2:8" x14ac:dyDescent="0.2">
      <c r="B487" s="58" t="s">
        <v>44</v>
      </c>
      <c r="C487" s="60">
        <v>7600000</v>
      </c>
      <c r="D487" s="73" t="s">
        <v>1078</v>
      </c>
      <c r="E487" s="60">
        <v>7600000</v>
      </c>
      <c r="F487" s="65" t="s">
        <v>255</v>
      </c>
      <c r="G487" s="62">
        <v>45422</v>
      </c>
      <c r="H487" s="45" t="s">
        <v>23</v>
      </c>
    </row>
    <row r="488" spans="2:8" x14ac:dyDescent="0.2">
      <c r="B488" s="58" t="s">
        <v>44</v>
      </c>
      <c r="C488" s="60">
        <v>13680000</v>
      </c>
      <c r="D488" s="73" t="s">
        <v>1078</v>
      </c>
      <c r="E488" s="60">
        <v>13680000</v>
      </c>
      <c r="F488" s="65" t="s">
        <v>256</v>
      </c>
      <c r="G488" s="62">
        <v>45409</v>
      </c>
      <c r="H488" s="45" t="s">
        <v>23</v>
      </c>
    </row>
    <row r="489" spans="2:8" x14ac:dyDescent="0.2">
      <c r="B489" s="58" t="s">
        <v>44</v>
      </c>
      <c r="C489" s="60">
        <v>7600000</v>
      </c>
      <c r="D489" s="73" t="s">
        <v>1078</v>
      </c>
      <c r="E489" s="60">
        <v>7600000</v>
      </c>
      <c r="F489" s="65" t="s">
        <v>257</v>
      </c>
      <c r="G489" s="62">
        <v>45424</v>
      </c>
      <c r="H489" s="45" t="s">
        <v>23</v>
      </c>
    </row>
    <row r="490" spans="2:8" x14ac:dyDescent="0.2">
      <c r="B490" s="58" t="s">
        <v>44</v>
      </c>
      <c r="C490" s="60">
        <v>6080000</v>
      </c>
      <c r="D490" s="73" t="s">
        <v>1078</v>
      </c>
      <c r="E490" s="60">
        <v>6080000</v>
      </c>
      <c r="F490" s="65" t="s">
        <v>715</v>
      </c>
      <c r="G490" s="62">
        <v>45425</v>
      </c>
      <c r="H490" s="45" t="s">
        <v>23</v>
      </c>
    </row>
    <row r="491" spans="2:8" x14ac:dyDescent="0.2">
      <c r="B491" s="58" t="s">
        <v>44</v>
      </c>
      <c r="C491" s="60">
        <v>1520000</v>
      </c>
      <c r="D491" s="73" t="s">
        <v>1078</v>
      </c>
      <c r="E491" s="60">
        <v>1520000</v>
      </c>
      <c r="F491" s="65" t="s">
        <v>716</v>
      </c>
      <c r="G491" s="62">
        <v>45425</v>
      </c>
      <c r="H491" s="45" t="s">
        <v>23</v>
      </c>
    </row>
    <row r="492" spans="2:8" x14ac:dyDescent="0.2">
      <c r="B492" s="58" t="s">
        <v>44</v>
      </c>
      <c r="C492" s="60">
        <v>7600000</v>
      </c>
      <c r="D492" s="73" t="s">
        <v>1078</v>
      </c>
      <c r="E492" s="60">
        <v>7600000</v>
      </c>
      <c r="F492" s="65" t="s">
        <v>717</v>
      </c>
      <c r="G492" s="62">
        <v>45426</v>
      </c>
      <c r="H492" s="45" t="s">
        <v>23</v>
      </c>
    </row>
    <row r="493" spans="2:8" x14ac:dyDescent="0.2">
      <c r="B493" s="58" t="s">
        <v>44</v>
      </c>
      <c r="C493" s="60">
        <v>7600000</v>
      </c>
      <c r="D493" s="73" t="s">
        <v>1078</v>
      </c>
      <c r="E493" s="60">
        <v>7600000</v>
      </c>
      <c r="F493" s="65" t="s">
        <v>718</v>
      </c>
      <c r="G493" s="62">
        <v>45426</v>
      </c>
      <c r="H493" s="45" t="s">
        <v>23</v>
      </c>
    </row>
    <row r="494" spans="2:8" x14ac:dyDescent="0.2">
      <c r="B494" s="58" t="s">
        <v>44</v>
      </c>
      <c r="C494" s="60">
        <v>13938400</v>
      </c>
      <c r="D494" s="73" t="s">
        <v>1078</v>
      </c>
      <c r="E494" s="60">
        <v>13938400</v>
      </c>
      <c r="F494" s="65" t="s">
        <v>719</v>
      </c>
      <c r="G494" s="62">
        <v>45423</v>
      </c>
      <c r="H494" s="45" t="s">
        <v>23</v>
      </c>
    </row>
    <row r="495" spans="2:8" x14ac:dyDescent="0.2">
      <c r="B495" s="58" t="s">
        <v>44</v>
      </c>
      <c r="C495" s="60">
        <v>15200000</v>
      </c>
      <c r="D495" s="73" t="s">
        <v>1078</v>
      </c>
      <c r="E495" s="60">
        <v>15200000</v>
      </c>
      <c r="F495" s="65" t="s">
        <v>720</v>
      </c>
      <c r="G495" s="62">
        <v>45602</v>
      </c>
      <c r="H495" s="45" t="s">
        <v>23</v>
      </c>
    </row>
    <row r="496" spans="2:8" x14ac:dyDescent="0.2">
      <c r="B496" s="58" t="s">
        <v>44</v>
      </c>
      <c r="C496" s="60">
        <v>13680000</v>
      </c>
      <c r="D496" s="73" t="s">
        <v>1078</v>
      </c>
      <c r="E496" s="60">
        <v>13680000</v>
      </c>
      <c r="F496" s="65" t="s">
        <v>721</v>
      </c>
      <c r="G496" s="62">
        <v>45423</v>
      </c>
      <c r="H496" s="45" t="s">
        <v>23</v>
      </c>
    </row>
    <row r="497" spans="2:8" x14ac:dyDescent="0.2">
      <c r="B497" s="58" t="s">
        <v>44</v>
      </c>
      <c r="C497" s="60">
        <v>11400000</v>
      </c>
      <c r="D497" s="73" t="s">
        <v>1078</v>
      </c>
      <c r="E497" s="60">
        <v>11400000</v>
      </c>
      <c r="F497" s="65" t="s">
        <v>722</v>
      </c>
      <c r="G497" s="62">
        <v>45423</v>
      </c>
      <c r="H497" s="45" t="s">
        <v>23</v>
      </c>
    </row>
    <row r="498" spans="2:8" x14ac:dyDescent="0.2">
      <c r="B498" s="58" t="s">
        <v>44</v>
      </c>
      <c r="C498" s="60">
        <v>12692000</v>
      </c>
      <c r="D498" s="73" t="s">
        <v>1078</v>
      </c>
      <c r="E498" s="60">
        <v>12692000</v>
      </c>
      <c r="F498" s="65" t="s">
        <v>723</v>
      </c>
      <c r="G498" s="62">
        <v>45435</v>
      </c>
      <c r="H498" s="45" t="s">
        <v>23</v>
      </c>
    </row>
    <row r="499" spans="2:8" x14ac:dyDescent="0.2">
      <c r="B499" s="58" t="s">
        <v>44</v>
      </c>
      <c r="C499" s="60">
        <v>110000000</v>
      </c>
      <c r="D499" s="73" t="s">
        <v>1078</v>
      </c>
      <c r="E499" s="60">
        <v>110000000</v>
      </c>
      <c r="F499" s="65" t="s">
        <v>724</v>
      </c>
      <c r="G499" s="62">
        <v>45393</v>
      </c>
      <c r="H499" s="45" t="s">
        <v>23</v>
      </c>
    </row>
    <row r="500" spans="2:8" x14ac:dyDescent="0.2">
      <c r="B500" s="58" t="s">
        <v>44</v>
      </c>
      <c r="C500" s="60">
        <v>13148000</v>
      </c>
      <c r="D500" s="73" t="s">
        <v>1078</v>
      </c>
      <c r="E500" s="60">
        <v>13148000</v>
      </c>
      <c r="F500" s="65" t="s">
        <v>725</v>
      </c>
      <c r="G500" s="62">
        <v>45435</v>
      </c>
      <c r="H500" s="45" t="s">
        <v>23</v>
      </c>
    </row>
    <row r="501" spans="2:8" x14ac:dyDescent="0.2">
      <c r="B501" s="58" t="s">
        <v>44</v>
      </c>
      <c r="C501" s="60">
        <v>67500000</v>
      </c>
      <c r="D501" s="73" t="s">
        <v>1078</v>
      </c>
      <c r="E501" s="60">
        <v>67500000</v>
      </c>
      <c r="F501" s="65" t="s">
        <v>726</v>
      </c>
      <c r="G501" s="62">
        <v>45428</v>
      </c>
      <c r="H501" s="45" t="s">
        <v>23</v>
      </c>
    </row>
    <row r="502" spans="2:8" x14ac:dyDescent="0.2">
      <c r="B502" s="58" t="s">
        <v>44</v>
      </c>
      <c r="C502" s="60">
        <v>67500000</v>
      </c>
      <c r="D502" s="73" t="s">
        <v>1078</v>
      </c>
      <c r="E502" s="60">
        <v>67500000</v>
      </c>
      <c r="F502" s="65" t="s">
        <v>727</v>
      </c>
      <c r="G502" s="62">
        <v>45428</v>
      </c>
      <c r="H502" s="45" t="s">
        <v>23</v>
      </c>
    </row>
    <row r="503" spans="2:8" x14ac:dyDescent="0.2">
      <c r="B503" s="58" t="s">
        <v>44</v>
      </c>
      <c r="C503" s="60">
        <v>3420000</v>
      </c>
      <c r="D503" s="73" t="s">
        <v>1078</v>
      </c>
      <c r="E503" s="60">
        <v>3420000</v>
      </c>
      <c r="F503" s="65" t="s">
        <v>728</v>
      </c>
      <c r="G503" s="62">
        <v>45438</v>
      </c>
      <c r="H503" s="45" t="s">
        <v>23</v>
      </c>
    </row>
    <row r="504" spans="2:8" x14ac:dyDescent="0.2">
      <c r="B504" s="58" t="s">
        <v>44</v>
      </c>
      <c r="C504" s="60">
        <v>15200000</v>
      </c>
      <c r="D504" s="73" t="s">
        <v>1078</v>
      </c>
      <c r="E504" s="60">
        <v>15200000</v>
      </c>
      <c r="F504" s="65" t="s">
        <v>729</v>
      </c>
      <c r="G504" s="62">
        <v>45442</v>
      </c>
      <c r="H504" s="45" t="s">
        <v>23</v>
      </c>
    </row>
    <row r="505" spans="2:8" x14ac:dyDescent="0.2">
      <c r="B505" s="58" t="s">
        <v>44</v>
      </c>
      <c r="C505" s="60">
        <v>4339600</v>
      </c>
      <c r="D505" s="73" t="s">
        <v>1078</v>
      </c>
      <c r="E505" s="60">
        <v>4339600</v>
      </c>
      <c r="F505" s="65" t="s">
        <v>730</v>
      </c>
      <c r="G505" s="62">
        <v>45405</v>
      </c>
      <c r="H505" s="45" t="s">
        <v>23</v>
      </c>
    </row>
    <row r="506" spans="2:8" x14ac:dyDescent="0.2">
      <c r="B506" s="58" t="s">
        <v>44</v>
      </c>
      <c r="C506" s="60">
        <v>13680000</v>
      </c>
      <c r="D506" s="73" t="s">
        <v>1078</v>
      </c>
      <c r="E506" s="60">
        <v>13680000</v>
      </c>
      <c r="F506" s="65" t="s">
        <v>731</v>
      </c>
      <c r="G506" s="62">
        <v>45436</v>
      </c>
      <c r="H506" s="45" t="s">
        <v>23</v>
      </c>
    </row>
    <row r="507" spans="2:8" x14ac:dyDescent="0.2">
      <c r="B507" s="58" t="s">
        <v>44</v>
      </c>
      <c r="C507" s="60">
        <v>7919200</v>
      </c>
      <c r="D507" s="73" t="s">
        <v>1078</v>
      </c>
      <c r="E507" s="60">
        <v>7919200</v>
      </c>
      <c r="F507" s="65" t="s">
        <v>732</v>
      </c>
      <c r="G507" s="62">
        <v>45444</v>
      </c>
      <c r="H507" s="45" t="s">
        <v>23</v>
      </c>
    </row>
    <row r="508" spans="2:8" x14ac:dyDescent="0.2">
      <c r="B508" s="58" t="s">
        <v>44</v>
      </c>
      <c r="C508" s="60">
        <v>1887253972</v>
      </c>
      <c r="D508" s="73" t="s">
        <v>1078</v>
      </c>
      <c r="E508" s="60">
        <v>1887253972</v>
      </c>
      <c r="F508" s="65" t="s">
        <v>733</v>
      </c>
      <c r="G508" s="62">
        <v>45443</v>
      </c>
      <c r="H508" s="45" t="s">
        <v>23</v>
      </c>
    </row>
    <row r="509" spans="2:8" x14ac:dyDescent="0.2">
      <c r="B509" s="58" t="s">
        <v>44</v>
      </c>
      <c r="C509" s="60">
        <v>9120000</v>
      </c>
      <c r="D509" s="73" t="s">
        <v>1078</v>
      </c>
      <c r="E509" s="60">
        <v>9120000</v>
      </c>
      <c r="F509" s="65" t="s">
        <v>734</v>
      </c>
      <c r="G509" s="62">
        <v>45439</v>
      </c>
      <c r="H509" s="45" t="s">
        <v>23</v>
      </c>
    </row>
    <row r="510" spans="2:8" x14ac:dyDescent="0.2">
      <c r="B510" s="58" t="s">
        <v>44</v>
      </c>
      <c r="C510" s="60">
        <v>7600000</v>
      </c>
      <c r="D510" s="73" t="s">
        <v>1078</v>
      </c>
      <c r="E510" s="60">
        <v>7600000</v>
      </c>
      <c r="F510" s="65" t="s">
        <v>735</v>
      </c>
      <c r="G510" s="62">
        <v>45448</v>
      </c>
      <c r="H510" s="45" t="s">
        <v>23</v>
      </c>
    </row>
    <row r="511" spans="2:8" x14ac:dyDescent="0.2">
      <c r="B511" s="58" t="s">
        <v>44</v>
      </c>
      <c r="C511" s="60">
        <v>3260400</v>
      </c>
      <c r="D511" s="73" t="s">
        <v>1078</v>
      </c>
      <c r="E511" s="60">
        <v>3260400</v>
      </c>
      <c r="F511" s="64" t="s">
        <v>736</v>
      </c>
      <c r="G511" s="59">
        <v>45448</v>
      </c>
      <c r="H511" s="45" t="s">
        <v>23</v>
      </c>
    </row>
    <row r="512" spans="2:8" x14ac:dyDescent="0.2">
      <c r="B512" s="58" t="s">
        <v>44</v>
      </c>
      <c r="C512" s="60">
        <v>168750000</v>
      </c>
      <c r="D512" s="73" t="s">
        <v>1078</v>
      </c>
      <c r="E512" s="60">
        <v>168750000</v>
      </c>
      <c r="F512" s="65" t="s">
        <v>737</v>
      </c>
      <c r="G512" s="62">
        <v>45441</v>
      </c>
      <c r="H512" s="45" t="s">
        <v>23</v>
      </c>
    </row>
    <row r="513" spans="2:8" x14ac:dyDescent="0.2">
      <c r="B513" s="58" t="s">
        <v>44</v>
      </c>
      <c r="C513" s="60">
        <v>2396227600</v>
      </c>
      <c r="D513" s="73" t="s">
        <v>1078</v>
      </c>
      <c r="E513" s="60">
        <v>2396227600</v>
      </c>
      <c r="F513" s="65" t="s">
        <v>738</v>
      </c>
      <c r="G513" s="62">
        <v>45447</v>
      </c>
      <c r="H513" s="45" t="s">
        <v>23</v>
      </c>
    </row>
    <row r="514" spans="2:8" x14ac:dyDescent="0.2">
      <c r="B514" s="58" t="s">
        <v>44</v>
      </c>
      <c r="C514" s="60">
        <v>4830653000</v>
      </c>
      <c r="D514" s="73" t="s">
        <v>1078</v>
      </c>
      <c r="E514" s="60">
        <v>4830653000</v>
      </c>
      <c r="F514" s="65" t="s">
        <v>739</v>
      </c>
      <c r="G514" s="62">
        <v>45416</v>
      </c>
      <c r="H514" s="45" t="s">
        <v>23</v>
      </c>
    </row>
    <row r="515" spans="2:8" x14ac:dyDescent="0.2">
      <c r="B515" s="58" t="s">
        <v>44</v>
      </c>
      <c r="C515" s="60">
        <v>482680000</v>
      </c>
      <c r="D515" s="73" t="s">
        <v>1078</v>
      </c>
      <c r="E515" s="60">
        <v>482680000</v>
      </c>
      <c r="F515" s="64" t="s">
        <v>740</v>
      </c>
      <c r="G515" s="59">
        <v>45416</v>
      </c>
      <c r="H515" s="45" t="s">
        <v>23</v>
      </c>
    </row>
    <row r="516" spans="2:8" x14ac:dyDescent="0.2">
      <c r="B516" s="58" t="s">
        <v>44</v>
      </c>
      <c r="C516" s="60">
        <v>2821308000</v>
      </c>
      <c r="D516" s="74" t="s">
        <v>1078</v>
      </c>
      <c r="E516" s="60">
        <v>2821308000</v>
      </c>
      <c r="F516" s="65" t="s">
        <v>741</v>
      </c>
      <c r="G516" s="62">
        <v>45450</v>
      </c>
      <c r="H516" s="45" t="s">
        <v>23</v>
      </c>
    </row>
    <row r="517" spans="2:8" x14ac:dyDescent="0.2">
      <c r="B517" s="58" t="s">
        <v>44</v>
      </c>
      <c r="C517" s="60">
        <v>3040000</v>
      </c>
      <c r="D517" s="73" t="s">
        <v>1078</v>
      </c>
      <c r="E517" s="60">
        <v>3040000</v>
      </c>
      <c r="F517" s="65" t="s">
        <v>742</v>
      </c>
      <c r="G517" s="62">
        <v>45445</v>
      </c>
      <c r="H517" s="45" t="s">
        <v>23</v>
      </c>
    </row>
    <row r="518" spans="2:8" x14ac:dyDescent="0.2">
      <c r="B518" s="58" t="s">
        <v>44</v>
      </c>
      <c r="C518" s="60">
        <v>8452500</v>
      </c>
      <c r="D518" s="73" t="s">
        <v>1078</v>
      </c>
      <c r="E518" s="60">
        <v>8452500</v>
      </c>
      <c r="F518" s="65" t="s">
        <v>743</v>
      </c>
      <c r="G518" s="62">
        <v>45452</v>
      </c>
      <c r="H518" s="45" t="s">
        <v>23</v>
      </c>
    </row>
    <row r="519" spans="2:8" x14ac:dyDescent="0.2">
      <c r="B519" s="58" t="s">
        <v>44</v>
      </c>
      <c r="C519" s="60">
        <v>2585590000</v>
      </c>
      <c r="D519" s="73" t="s">
        <v>1078</v>
      </c>
      <c r="E519" s="60">
        <v>2585590000</v>
      </c>
      <c r="F519" s="65" t="s">
        <v>744</v>
      </c>
      <c r="G519" s="62">
        <v>45451</v>
      </c>
      <c r="H519" s="45" t="s">
        <v>23</v>
      </c>
    </row>
    <row r="520" spans="2:8" x14ac:dyDescent="0.2">
      <c r="B520" s="58" t="s">
        <v>44</v>
      </c>
      <c r="C520" s="60">
        <v>30184000</v>
      </c>
      <c r="D520" s="73" t="s">
        <v>1078</v>
      </c>
      <c r="E520" s="60">
        <v>30184000</v>
      </c>
      <c r="F520" s="64" t="s">
        <v>745</v>
      </c>
      <c r="G520" s="59">
        <v>45454</v>
      </c>
      <c r="H520" s="45" t="s">
        <v>23</v>
      </c>
    </row>
    <row r="521" spans="2:8" x14ac:dyDescent="0.2">
      <c r="B521" s="58" t="s">
        <v>44</v>
      </c>
      <c r="C521" s="60">
        <v>3333338000</v>
      </c>
      <c r="D521" s="73" t="s">
        <v>1078</v>
      </c>
      <c r="E521" s="60">
        <v>3333338000</v>
      </c>
      <c r="F521" s="64" t="s">
        <v>746</v>
      </c>
      <c r="G521" s="59">
        <v>45454</v>
      </c>
      <c r="H521" s="45" t="s">
        <v>23</v>
      </c>
    </row>
    <row r="522" spans="2:8" x14ac:dyDescent="0.2">
      <c r="B522" s="58" t="s">
        <v>44</v>
      </c>
      <c r="C522" s="60">
        <v>7600000</v>
      </c>
      <c r="D522" s="73" t="s">
        <v>1078</v>
      </c>
      <c r="E522" s="60">
        <v>7600000</v>
      </c>
      <c r="F522" s="64" t="s">
        <v>747</v>
      </c>
      <c r="G522" s="59">
        <v>45453</v>
      </c>
      <c r="H522" s="45" t="s">
        <v>23</v>
      </c>
    </row>
    <row r="523" spans="2:8" x14ac:dyDescent="0.2">
      <c r="B523" s="58" t="s">
        <v>44</v>
      </c>
      <c r="C523" s="60">
        <v>9781200</v>
      </c>
      <c r="D523" s="73" t="s">
        <v>1078</v>
      </c>
      <c r="E523" s="60">
        <v>9781200</v>
      </c>
      <c r="F523" s="64" t="s">
        <v>748</v>
      </c>
      <c r="G523" s="59">
        <v>45453</v>
      </c>
      <c r="H523" s="45" t="s">
        <v>23</v>
      </c>
    </row>
    <row r="524" spans="2:8" x14ac:dyDescent="0.2">
      <c r="B524" s="58" t="s">
        <v>44</v>
      </c>
      <c r="C524" s="60">
        <v>3381000</v>
      </c>
      <c r="D524" s="73" t="s">
        <v>1078</v>
      </c>
      <c r="E524" s="60">
        <v>3381000</v>
      </c>
      <c r="F524" s="64" t="s">
        <v>749</v>
      </c>
      <c r="G524" s="59">
        <v>45455</v>
      </c>
      <c r="H524" s="45" t="s">
        <v>23</v>
      </c>
    </row>
    <row r="525" spans="2:8" x14ac:dyDescent="0.2">
      <c r="B525" s="58" t="s">
        <v>44</v>
      </c>
      <c r="C525" s="60">
        <v>8452500</v>
      </c>
      <c r="D525" s="73" t="s">
        <v>1078</v>
      </c>
      <c r="E525" s="60">
        <v>8452500</v>
      </c>
      <c r="F525" s="64" t="s">
        <v>750</v>
      </c>
      <c r="G525" s="59">
        <v>45455</v>
      </c>
      <c r="H525" s="45" t="s">
        <v>23</v>
      </c>
    </row>
    <row r="526" spans="2:8" x14ac:dyDescent="0.2">
      <c r="B526" s="58" t="s">
        <v>44</v>
      </c>
      <c r="C526" s="60">
        <v>4411359000</v>
      </c>
      <c r="D526" s="73" t="s">
        <v>1078</v>
      </c>
      <c r="E526" s="60">
        <v>4411359000</v>
      </c>
      <c r="F526" s="64" t="s">
        <v>751</v>
      </c>
      <c r="G526" s="59">
        <v>45456</v>
      </c>
      <c r="H526" s="45" t="s">
        <v>23</v>
      </c>
    </row>
    <row r="527" spans="2:8" x14ac:dyDescent="0.2">
      <c r="B527" s="58" t="s">
        <v>44</v>
      </c>
      <c r="C527" s="60">
        <v>190238000</v>
      </c>
      <c r="D527" s="73" t="s">
        <v>1078</v>
      </c>
      <c r="E527" s="60">
        <v>190238000</v>
      </c>
      <c r="F527" s="64" t="s">
        <v>752</v>
      </c>
      <c r="G527" s="59">
        <v>45456</v>
      </c>
      <c r="H527" s="45" t="s">
        <v>23</v>
      </c>
    </row>
    <row r="528" spans="2:8" x14ac:dyDescent="0.2">
      <c r="B528" s="58" t="s">
        <v>44</v>
      </c>
      <c r="C528" s="60">
        <v>5912718</v>
      </c>
      <c r="D528" s="73" t="s">
        <v>1078</v>
      </c>
      <c r="E528" s="60">
        <v>5912718</v>
      </c>
      <c r="F528" s="64" t="s">
        <v>753</v>
      </c>
      <c r="G528" s="59">
        <v>45457</v>
      </c>
      <c r="H528" s="45" t="s">
        <v>23</v>
      </c>
    </row>
    <row r="529" spans="2:8" x14ac:dyDescent="0.2">
      <c r="B529" s="58" t="s">
        <v>44</v>
      </c>
      <c r="C529" s="60">
        <v>6085800</v>
      </c>
      <c r="D529" s="73" t="s">
        <v>1078</v>
      </c>
      <c r="E529" s="60">
        <v>6085800</v>
      </c>
      <c r="F529" s="64" t="s">
        <v>754</v>
      </c>
      <c r="G529" s="59">
        <v>45456</v>
      </c>
      <c r="H529" s="45" t="s">
        <v>23</v>
      </c>
    </row>
    <row r="530" spans="2:8" x14ac:dyDescent="0.2">
      <c r="B530" s="58" t="s">
        <v>44</v>
      </c>
      <c r="C530" s="60">
        <v>67500000</v>
      </c>
      <c r="D530" s="73" t="s">
        <v>1078</v>
      </c>
      <c r="E530" s="60">
        <v>67500000</v>
      </c>
      <c r="F530" s="64" t="s">
        <v>755</v>
      </c>
      <c r="G530" s="59">
        <v>45451</v>
      </c>
      <c r="H530" s="45" t="s">
        <v>23</v>
      </c>
    </row>
    <row r="531" spans="2:8" x14ac:dyDescent="0.2">
      <c r="B531" s="58" t="s">
        <v>44</v>
      </c>
      <c r="C531" s="60">
        <v>3132828000</v>
      </c>
      <c r="D531" s="73" t="s">
        <v>1078</v>
      </c>
      <c r="E531" s="60">
        <v>3132828000</v>
      </c>
      <c r="F531" s="64" t="s">
        <v>756</v>
      </c>
      <c r="G531" s="59">
        <v>45457</v>
      </c>
      <c r="H531" s="45" t="s">
        <v>23</v>
      </c>
    </row>
    <row r="532" spans="2:8" x14ac:dyDescent="0.2">
      <c r="B532" s="58" t="s">
        <v>44</v>
      </c>
      <c r="C532" s="60">
        <v>60368000</v>
      </c>
      <c r="D532" s="73" t="s">
        <v>1078</v>
      </c>
      <c r="E532" s="60">
        <v>60368000</v>
      </c>
      <c r="F532" s="64" t="s">
        <v>757</v>
      </c>
      <c r="G532" s="59">
        <v>45456</v>
      </c>
      <c r="H532" s="45" t="s">
        <v>23</v>
      </c>
    </row>
    <row r="533" spans="2:8" x14ac:dyDescent="0.2">
      <c r="B533" s="58" t="s">
        <v>44</v>
      </c>
      <c r="C533" s="60">
        <v>1512000</v>
      </c>
      <c r="D533" s="73" t="s">
        <v>1078</v>
      </c>
      <c r="E533" s="60">
        <v>1512000</v>
      </c>
      <c r="F533" s="64" t="s">
        <v>758</v>
      </c>
      <c r="G533" s="59">
        <v>45458</v>
      </c>
      <c r="H533" s="45" t="s">
        <v>23</v>
      </c>
    </row>
    <row r="534" spans="2:8" x14ac:dyDescent="0.2">
      <c r="B534" s="58" t="s">
        <v>44</v>
      </c>
      <c r="C534" s="60">
        <v>95400000</v>
      </c>
      <c r="D534" s="73" t="s">
        <v>1078</v>
      </c>
      <c r="E534" s="60">
        <v>95400000</v>
      </c>
      <c r="F534" s="64" t="s">
        <v>759</v>
      </c>
      <c r="G534" s="59">
        <v>45458</v>
      </c>
      <c r="H534" s="45" t="s">
        <v>23</v>
      </c>
    </row>
    <row r="535" spans="2:8" x14ac:dyDescent="0.2">
      <c r="B535" s="58" t="s">
        <v>44</v>
      </c>
      <c r="C535" s="60">
        <v>16905000</v>
      </c>
      <c r="D535" s="73" t="s">
        <v>1078</v>
      </c>
      <c r="E535" s="60">
        <v>16905000</v>
      </c>
      <c r="F535" s="64" t="s">
        <v>760</v>
      </c>
      <c r="G535" s="59">
        <v>45457</v>
      </c>
      <c r="H535" s="45" t="s">
        <v>23</v>
      </c>
    </row>
    <row r="536" spans="2:8" x14ac:dyDescent="0.2">
      <c r="B536" s="58" t="s">
        <v>44</v>
      </c>
      <c r="C536" s="60">
        <v>3435921000</v>
      </c>
      <c r="D536" s="73" t="s">
        <v>1078</v>
      </c>
      <c r="E536" s="60">
        <v>3435921000</v>
      </c>
      <c r="F536" s="64" t="s">
        <v>761</v>
      </c>
      <c r="G536" s="59">
        <v>45457</v>
      </c>
      <c r="H536" s="45" t="s">
        <v>23</v>
      </c>
    </row>
    <row r="537" spans="2:8" x14ac:dyDescent="0.2">
      <c r="B537" s="58" t="s">
        <v>44</v>
      </c>
      <c r="C537" s="60">
        <v>251368000</v>
      </c>
      <c r="D537" s="73" t="s">
        <v>1078</v>
      </c>
      <c r="E537" s="60">
        <v>251368000</v>
      </c>
      <c r="F537" s="64" t="s">
        <v>762</v>
      </c>
      <c r="G537" s="59">
        <v>45457</v>
      </c>
      <c r="H537" s="45" t="s">
        <v>23</v>
      </c>
    </row>
    <row r="538" spans="2:8" x14ac:dyDescent="0.2">
      <c r="B538" s="58" t="s">
        <v>44</v>
      </c>
      <c r="C538" s="60">
        <v>3346000</v>
      </c>
      <c r="D538" s="73" t="s">
        <v>1078</v>
      </c>
      <c r="E538" s="60">
        <v>3346000</v>
      </c>
      <c r="F538" s="64" t="s">
        <v>763</v>
      </c>
      <c r="G538" s="59">
        <v>45458</v>
      </c>
      <c r="H538" s="45" t="s">
        <v>23</v>
      </c>
    </row>
    <row r="539" spans="2:8" x14ac:dyDescent="0.2">
      <c r="B539" s="58" t="s">
        <v>44</v>
      </c>
      <c r="C539" s="60">
        <v>3381000</v>
      </c>
      <c r="D539" s="73" t="s">
        <v>1078</v>
      </c>
      <c r="E539" s="60">
        <v>3381000</v>
      </c>
      <c r="F539" s="64" t="s">
        <v>764</v>
      </c>
      <c r="G539" s="59">
        <v>45460</v>
      </c>
      <c r="H539" s="45" t="s">
        <v>23</v>
      </c>
    </row>
    <row r="540" spans="2:8" x14ac:dyDescent="0.2">
      <c r="B540" s="58" t="s">
        <v>44</v>
      </c>
      <c r="C540" s="60">
        <v>15200000</v>
      </c>
      <c r="D540" s="73" t="s">
        <v>1078</v>
      </c>
      <c r="E540" s="60">
        <v>15200000</v>
      </c>
      <c r="F540" s="64" t="s">
        <v>765</v>
      </c>
      <c r="G540" s="59">
        <v>45447</v>
      </c>
      <c r="H540" s="45" t="s">
        <v>23</v>
      </c>
    </row>
    <row r="541" spans="2:8" x14ac:dyDescent="0.2">
      <c r="B541" s="58" t="s">
        <v>44</v>
      </c>
      <c r="C541" s="60">
        <v>10143000</v>
      </c>
      <c r="D541" s="73" t="s">
        <v>1078</v>
      </c>
      <c r="E541" s="60">
        <v>10143000</v>
      </c>
      <c r="F541" s="64" t="s">
        <v>766</v>
      </c>
      <c r="G541" s="59">
        <v>45459</v>
      </c>
      <c r="H541" s="45" t="s">
        <v>23</v>
      </c>
    </row>
    <row r="542" spans="2:8" x14ac:dyDescent="0.2">
      <c r="B542" s="58" t="s">
        <v>44</v>
      </c>
      <c r="C542" s="60">
        <v>5071500</v>
      </c>
      <c r="D542" s="72" t="s">
        <v>1078</v>
      </c>
      <c r="E542" s="60">
        <v>5071500</v>
      </c>
      <c r="F542" s="64" t="s">
        <v>767</v>
      </c>
      <c r="G542" s="59">
        <v>45468</v>
      </c>
      <c r="H542" s="45" t="s">
        <v>23</v>
      </c>
    </row>
    <row r="543" spans="2:8" x14ac:dyDescent="0.2">
      <c r="B543" s="58" t="s">
        <v>44</v>
      </c>
      <c r="C543" s="60">
        <v>10143000</v>
      </c>
      <c r="D543" s="73" t="s">
        <v>1078</v>
      </c>
      <c r="E543" s="60">
        <v>10143000</v>
      </c>
      <c r="F543" s="64" t="s">
        <v>768</v>
      </c>
      <c r="G543" s="59">
        <v>45468</v>
      </c>
      <c r="H543" s="45" t="s">
        <v>23</v>
      </c>
    </row>
    <row r="544" spans="2:8" x14ac:dyDescent="0.2">
      <c r="B544" s="58" t="s">
        <v>44</v>
      </c>
      <c r="C544" s="60">
        <v>3381000</v>
      </c>
      <c r="D544" s="73" t="s">
        <v>1078</v>
      </c>
      <c r="E544" s="60">
        <v>3381000</v>
      </c>
      <c r="F544" s="64" t="s">
        <v>769</v>
      </c>
      <c r="G544" s="59">
        <v>45468</v>
      </c>
      <c r="H544" s="45" t="s">
        <v>23</v>
      </c>
    </row>
    <row r="545" spans="2:8" x14ac:dyDescent="0.2">
      <c r="B545" s="58" t="s">
        <v>44</v>
      </c>
      <c r="C545" s="60">
        <v>6762000</v>
      </c>
      <c r="D545" s="73" t="s">
        <v>1078</v>
      </c>
      <c r="E545" s="60">
        <v>6762000</v>
      </c>
      <c r="F545" s="64" t="s">
        <v>770</v>
      </c>
      <c r="G545" s="59">
        <v>45460</v>
      </c>
      <c r="H545" s="45" t="s">
        <v>23</v>
      </c>
    </row>
    <row r="546" spans="2:8" x14ac:dyDescent="0.2">
      <c r="B546" s="58" t="s">
        <v>44</v>
      </c>
      <c r="C546" s="60">
        <v>5071500</v>
      </c>
      <c r="D546" s="73" t="s">
        <v>1078</v>
      </c>
      <c r="E546" s="60">
        <v>5071500</v>
      </c>
      <c r="F546" s="64" t="s">
        <v>771</v>
      </c>
      <c r="G546" s="59">
        <v>45460</v>
      </c>
      <c r="H546" s="45" t="s">
        <v>23</v>
      </c>
    </row>
    <row r="547" spans="2:8" x14ac:dyDescent="0.2">
      <c r="B547" s="58" t="s">
        <v>44</v>
      </c>
      <c r="C547" s="60">
        <v>5071500</v>
      </c>
      <c r="D547" s="73" t="s">
        <v>1078</v>
      </c>
      <c r="E547" s="60">
        <v>5071500</v>
      </c>
      <c r="F547" s="64" t="s">
        <v>772</v>
      </c>
      <c r="G547" s="59">
        <v>45429</v>
      </c>
      <c r="H547" s="45" t="s">
        <v>23</v>
      </c>
    </row>
    <row r="548" spans="2:8" x14ac:dyDescent="0.2">
      <c r="B548" s="58" t="s">
        <v>44</v>
      </c>
      <c r="C548" s="60">
        <v>6762000</v>
      </c>
      <c r="D548" s="73" t="s">
        <v>1078</v>
      </c>
      <c r="E548" s="60">
        <v>6762000</v>
      </c>
      <c r="F548" s="64" t="s">
        <v>773</v>
      </c>
      <c r="G548" s="59">
        <v>45460</v>
      </c>
      <c r="H548" s="45" t="s">
        <v>23</v>
      </c>
    </row>
    <row r="549" spans="2:8" x14ac:dyDescent="0.2">
      <c r="B549" s="58" t="s">
        <v>44</v>
      </c>
      <c r="C549" s="60">
        <v>7600000</v>
      </c>
      <c r="D549" s="73" t="s">
        <v>1078</v>
      </c>
      <c r="E549" s="60">
        <v>7600000</v>
      </c>
      <c r="F549" s="64" t="s">
        <v>774</v>
      </c>
      <c r="G549" s="59">
        <v>45464</v>
      </c>
      <c r="H549" s="45" t="s">
        <v>23</v>
      </c>
    </row>
    <row r="550" spans="2:8" x14ac:dyDescent="0.2">
      <c r="B550" s="58" t="s">
        <v>44</v>
      </c>
      <c r="C550" s="60">
        <v>9120000</v>
      </c>
      <c r="D550" s="73" t="s">
        <v>1078</v>
      </c>
      <c r="E550" s="60">
        <v>9120000</v>
      </c>
      <c r="F550" s="64" t="s">
        <v>775</v>
      </c>
      <c r="G550" s="59">
        <v>45463</v>
      </c>
      <c r="H550" s="45" t="s">
        <v>23</v>
      </c>
    </row>
    <row r="551" spans="2:8" x14ac:dyDescent="0.2">
      <c r="B551" s="58" t="s">
        <v>44</v>
      </c>
      <c r="C551" s="60">
        <v>1953200</v>
      </c>
      <c r="D551" s="73" t="s">
        <v>1078</v>
      </c>
      <c r="E551" s="60">
        <v>1953200</v>
      </c>
      <c r="F551" s="64" t="s">
        <v>776</v>
      </c>
      <c r="G551" s="59">
        <v>45464</v>
      </c>
      <c r="H551" s="45" t="s">
        <v>23</v>
      </c>
    </row>
    <row r="552" spans="2:8" x14ac:dyDescent="0.2">
      <c r="B552" s="58" t="s">
        <v>44</v>
      </c>
      <c r="C552" s="60">
        <v>134000000</v>
      </c>
      <c r="D552" s="73" t="s">
        <v>1078</v>
      </c>
      <c r="E552" s="60">
        <v>134000000</v>
      </c>
      <c r="F552" s="64" t="s">
        <v>777</v>
      </c>
      <c r="G552" s="59">
        <v>45454</v>
      </c>
      <c r="H552" s="45" t="s">
        <v>23</v>
      </c>
    </row>
    <row r="553" spans="2:8" x14ac:dyDescent="0.2">
      <c r="B553" s="58" t="s">
        <v>44</v>
      </c>
      <c r="C553" s="60">
        <v>8452500</v>
      </c>
      <c r="D553" s="73" t="s">
        <v>1078</v>
      </c>
      <c r="E553" s="60">
        <v>8452500</v>
      </c>
      <c r="F553" s="64" t="s">
        <v>778</v>
      </c>
      <c r="G553" s="59">
        <v>45458</v>
      </c>
      <c r="H553" s="45" t="s">
        <v>23</v>
      </c>
    </row>
    <row r="554" spans="2:8" x14ac:dyDescent="0.2">
      <c r="B554" s="58" t="s">
        <v>44</v>
      </c>
      <c r="C554" s="60">
        <v>6762000</v>
      </c>
      <c r="D554" s="73" t="s">
        <v>1078</v>
      </c>
      <c r="E554" s="60">
        <v>6762000</v>
      </c>
      <c r="F554" s="64" t="s">
        <v>779</v>
      </c>
      <c r="G554" s="59">
        <v>45458</v>
      </c>
      <c r="H554" s="45" t="s">
        <v>23</v>
      </c>
    </row>
    <row r="555" spans="2:8" x14ac:dyDescent="0.2">
      <c r="B555" s="58" t="s">
        <v>44</v>
      </c>
      <c r="C555" s="60">
        <v>6762000</v>
      </c>
      <c r="D555" s="73" t="s">
        <v>1078</v>
      </c>
      <c r="E555" s="60">
        <v>6762000</v>
      </c>
      <c r="F555" s="64" t="s">
        <v>780</v>
      </c>
      <c r="G555" s="59">
        <v>45458</v>
      </c>
      <c r="H555" s="45" t="s">
        <v>23</v>
      </c>
    </row>
    <row r="556" spans="2:8" x14ac:dyDescent="0.2">
      <c r="B556" s="58" t="s">
        <v>44</v>
      </c>
      <c r="C556" s="60">
        <v>35392000</v>
      </c>
      <c r="D556" s="73" t="s">
        <v>1078</v>
      </c>
      <c r="E556" s="60">
        <v>35392000</v>
      </c>
      <c r="F556" s="64" t="s">
        <v>781</v>
      </c>
      <c r="G556" s="59">
        <v>45422</v>
      </c>
      <c r="H556" s="45" t="s">
        <v>23</v>
      </c>
    </row>
    <row r="557" spans="2:8" x14ac:dyDescent="0.2">
      <c r="B557" s="58" t="s">
        <v>44</v>
      </c>
      <c r="C557" s="60">
        <v>282848000</v>
      </c>
      <c r="D557" s="73" t="s">
        <v>1078</v>
      </c>
      <c r="E557" s="60">
        <v>282848000</v>
      </c>
      <c r="F557" s="64" t="s">
        <v>782</v>
      </c>
      <c r="G557" s="59">
        <v>45458</v>
      </c>
      <c r="H557" s="45" t="s">
        <v>23</v>
      </c>
    </row>
    <row r="558" spans="2:8" x14ac:dyDescent="0.2">
      <c r="B558" s="58" t="s">
        <v>44</v>
      </c>
      <c r="C558" s="60">
        <v>1115870000</v>
      </c>
      <c r="D558" s="73" t="s">
        <v>1078</v>
      </c>
      <c r="E558" s="60">
        <v>1115870000</v>
      </c>
      <c r="F558" s="64" t="s">
        <v>783</v>
      </c>
      <c r="G558" s="59">
        <v>45454</v>
      </c>
      <c r="H558" s="45" t="s">
        <v>23</v>
      </c>
    </row>
    <row r="559" spans="2:8" x14ac:dyDescent="0.2">
      <c r="B559" s="58" t="s">
        <v>44</v>
      </c>
      <c r="C559" s="60">
        <v>225454000</v>
      </c>
      <c r="D559" s="73" t="s">
        <v>1078</v>
      </c>
      <c r="E559" s="60">
        <v>225454000</v>
      </c>
      <c r="F559" s="64" t="s">
        <v>784</v>
      </c>
      <c r="G559" s="59">
        <v>45463</v>
      </c>
      <c r="H559" s="45" t="s">
        <v>23</v>
      </c>
    </row>
    <row r="560" spans="2:8" x14ac:dyDescent="0.2">
      <c r="B560" s="58" t="s">
        <v>44</v>
      </c>
      <c r="C560" s="60">
        <v>4309141500</v>
      </c>
      <c r="D560" s="73" t="s">
        <v>1078</v>
      </c>
      <c r="E560" s="60">
        <v>4309141500</v>
      </c>
      <c r="F560" s="64" t="s">
        <v>785</v>
      </c>
      <c r="G560" s="59">
        <v>45458</v>
      </c>
      <c r="H560" s="45" t="s">
        <v>23</v>
      </c>
    </row>
    <row r="561" spans="2:8" x14ac:dyDescent="0.2">
      <c r="B561" s="58" t="s">
        <v>44</v>
      </c>
      <c r="C561" s="60">
        <v>2348416000</v>
      </c>
      <c r="D561" s="73" t="s">
        <v>1078</v>
      </c>
      <c r="E561" s="60">
        <v>2348416000</v>
      </c>
      <c r="F561" s="64" t="s">
        <v>786</v>
      </c>
      <c r="G561" s="59">
        <v>45461</v>
      </c>
      <c r="H561" s="45" t="s">
        <v>23</v>
      </c>
    </row>
    <row r="562" spans="2:8" x14ac:dyDescent="0.2">
      <c r="B562" s="58" t="s">
        <v>44</v>
      </c>
      <c r="C562" s="60">
        <v>1537862000</v>
      </c>
      <c r="D562" s="73" t="s">
        <v>1078</v>
      </c>
      <c r="E562" s="60">
        <v>1537862000</v>
      </c>
      <c r="F562" s="64" t="s">
        <v>787</v>
      </c>
      <c r="G562" s="59">
        <v>45462</v>
      </c>
      <c r="H562" s="45" t="s">
        <v>23</v>
      </c>
    </row>
    <row r="563" spans="2:8" x14ac:dyDescent="0.2">
      <c r="B563" s="58" t="s">
        <v>44</v>
      </c>
      <c r="C563" s="60">
        <v>5640000</v>
      </c>
      <c r="D563" s="73" t="s">
        <v>1078</v>
      </c>
      <c r="E563" s="60">
        <v>5640000</v>
      </c>
      <c r="F563" s="64" t="s">
        <v>788</v>
      </c>
      <c r="G563" s="59">
        <v>45425</v>
      </c>
      <c r="H563" s="45" t="s">
        <v>23</v>
      </c>
    </row>
    <row r="564" spans="2:8" x14ac:dyDescent="0.2">
      <c r="B564" s="58" t="s">
        <v>44</v>
      </c>
      <c r="C564" s="60">
        <v>5760000</v>
      </c>
      <c r="D564" s="73" t="s">
        <v>1078</v>
      </c>
      <c r="E564" s="60">
        <v>5760000</v>
      </c>
      <c r="F564" s="64" t="s">
        <v>789</v>
      </c>
      <c r="G564" s="59">
        <v>45425</v>
      </c>
      <c r="H564" s="45" t="s">
        <v>23</v>
      </c>
    </row>
    <row r="565" spans="2:8" x14ac:dyDescent="0.2">
      <c r="B565" s="58" t="s">
        <v>44</v>
      </c>
      <c r="C565" s="60">
        <v>486926000</v>
      </c>
      <c r="D565" s="73" t="s">
        <v>1078</v>
      </c>
      <c r="E565" s="60">
        <v>486926000</v>
      </c>
      <c r="F565" s="64" t="s">
        <v>790</v>
      </c>
      <c r="G565" s="59">
        <v>45468</v>
      </c>
      <c r="H565" s="45" t="s">
        <v>23</v>
      </c>
    </row>
    <row r="566" spans="2:8" x14ac:dyDescent="0.2">
      <c r="B566" s="58" t="s">
        <v>44</v>
      </c>
      <c r="C566" s="60">
        <v>3506646000</v>
      </c>
      <c r="D566" s="73" t="s">
        <v>1078</v>
      </c>
      <c r="E566" s="60">
        <v>3506646000</v>
      </c>
      <c r="F566" s="64" t="s">
        <v>791</v>
      </c>
      <c r="G566" s="59">
        <v>45468</v>
      </c>
      <c r="H566" s="45" t="s">
        <v>23</v>
      </c>
    </row>
    <row r="567" spans="2:8" x14ac:dyDescent="0.2">
      <c r="B567" s="58" t="s">
        <v>44</v>
      </c>
      <c r="C567" s="60">
        <v>1345500</v>
      </c>
      <c r="D567" s="73" t="s">
        <v>1078</v>
      </c>
      <c r="E567" s="60">
        <v>1345500</v>
      </c>
      <c r="F567" s="64" t="s">
        <v>792</v>
      </c>
      <c r="G567" s="59">
        <v>45465</v>
      </c>
      <c r="H567" s="45" t="s">
        <v>23</v>
      </c>
    </row>
    <row r="568" spans="2:8" x14ac:dyDescent="0.2">
      <c r="B568" s="58" t="s">
        <v>44</v>
      </c>
      <c r="C568" s="60">
        <v>44000000</v>
      </c>
      <c r="D568" s="72" t="s">
        <v>1078</v>
      </c>
      <c r="E568" s="60">
        <v>44000000</v>
      </c>
      <c r="F568" s="64" t="s">
        <v>793</v>
      </c>
      <c r="G568" s="59">
        <v>45457</v>
      </c>
      <c r="H568" s="45" t="s">
        <v>23</v>
      </c>
    </row>
    <row r="569" spans="2:8" x14ac:dyDescent="0.2">
      <c r="B569" s="58" t="s">
        <v>44</v>
      </c>
      <c r="C569" s="60">
        <v>1520000</v>
      </c>
      <c r="D569" s="71" t="s">
        <v>1078</v>
      </c>
      <c r="E569" s="60">
        <v>1520000</v>
      </c>
      <c r="F569" s="67" t="s">
        <v>794</v>
      </c>
      <c r="G569" s="66">
        <v>45425</v>
      </c>
      <c r="H569" s="45" t="s">
        <v>23</v>
      </c>
    </row>
    <row r="570" spans="2:8" x14ac:dyDescent="0.2">
      <c r="B570" s="58" t="s">
        <v>44</v>
      </c>
      <c r="C570" s="60">
        <v>9120000</v>
      </c>
      <c r="D570" s="71" t="s">
        <v>1078</v>
      </c>
      <c r="E570" s="60">
        <v>9120000</v>
      </c>
      <c r="F570" s="67" t="s">
        <v>795</v>
      </c>
      <c r="G570" s="66">
        <v>45468</v>
      </c>
      <c r="H570" s="45" t="s">
        <v>23</v>
      </c>
    </row>
    <row r="571" spans="2:8" x14ac:dyDescent="0.2">
      <c r="B571" s="58" t="s">
        <v>44</v>
      </c>
      <c r="C571" s="60">
        <v>10640000</v>
      </c>
      <c r="D571" s="71" t="s">
        <v>1078</v>
      </c>
      <c r="E571" s="60">
        <v>10640000</v>
      </c>
      <c r="F571" s="67" t="s">
        <v>796</v>
      </c>
      <c r="G571" s="66">
        <v>45457</v>
      </c>
      <c r="H571" s="45" t="s">
        <v>23</v>
      </c>
    </row>
    <row r="572" spans="2:8" x14ac:dyDescent="0.2">
      <c r="B572" s="58" t="s">
        <v>44</v>
      </c>
      <c r="C572" s="60">
        <v>99358000</v>
      </c>
      <c r="D572" s="71" t="s">
        <v>1078</v>
      </c>
      <c r="E572" s="60">
        <v>99358000</v>
      </c>
      <c r="F572" s="67" t="s">
        <v>797</v>
      </c>
      <c r="G572" s="66">
        <v>45465</v>
      </c>
      <c r="H572" s="45" t="s">
        <v>23</v>
      </c>
    </row>
    <row r="573" spans="2:8" x14ac:dyDescent="0.2">
      <c r="B573" s="58" t="s">
        <v>44</v>
      </c>
      <c r="C573" s="60">
        <v>500980000</v>
      </c>
      <c r="D573" s="71" t="s">
        <v>1078</v>
      </c>
      <c r="E573" s="60">
        <v>500980000</v>
      </c>
      <c r="F573" s="67" t="s">
        <v>798</v>
      </c>
      <c r="G573" s="66">
        <v>45464</v>
      </c>
      <c r="H573" s="45" t="s">
        <v>23</v>
      </c>
    </row>
    <row r="574" spans="2:8" x14ac:dyDescent="0.2">
      <c r="B574" s="58" t="s">
        <v>44</v>
      </c>
      <c r="C574" s="60">
        <v>2803500</v>
      </c>
      <c r="D574" s="71" t="s">
        <v>1078</v>
      </c>
      <c r="E574" s="60">
        <v>2803500</v>
      </c>
      <c r="F574" s="67" t="s">
        <v>799</v>
      </c>
      <c r="G574" s="66">
        <v>45468</v>
      </c>
      <c r="H574" s="45" t="s">
        <v>23</v>
      </c>
    </row>
    <row r="575" spans="2:8" x14ac:dyDescent="0.2">
      <c r="B575" s="58" t="s">
        <v>44</v>
      </c>
      <c r="C575" s="60">
        <v>3539933</v>
      </c>
      <c r="D575" s="71" t="s">
        <v>1078</v>
      </c>
      <c r="E575" s="60">
        <v>3539933</v>
      </c>
      <c r="F575" s="67" t="s">
        <v>800</v>
      </c>
      <c r="G575" s="66">
        <v>45468</v>
      </c>
      <c r="H575" s="45" t="s">
        <v>23</v>
      </c>
    </row>
    <row r="576" spans="2:8" x14ac:dyDescent="0.2">
      <c r="B576" s="58" t="s">
        <v>44</v>
      </c>
      <c r="C576" s="60">
        <v>65660000</v>
      </c>
      <c r="D576" s="71" t="s">
        <v>1078</v>
      </c>
      <c r="E576" s="60">
        <v>65660000</v>
      </c>
      <c r="F576" s="67" t="s">
        <v>801</v>
      </c>
      <c r="G576" s="66">
        <v>45459</v>
      </c>
      <c r="H576" s="45" t="s">
        <v>23</v>
      </c>
    </row>
    <row r="577" spans="2:8" x14ac:dyDescent="0.2">
      <c r="B577" s="58" t="s">
        <v>44</v>
      </c>
      <c r="C577" s="60">
        <v>65660000</v>
      </c>
      <c r="D577" s="71" t="s">
        <v>1078</v>
      </c>
      <c r="E577" s="60">
        <v>65660000</v>
      </c>
      <c r="F577" s="67" t="s">
        <v>802</v>
      </c>
      <c r="G577" s="66">
        <v>45459</v>
      </c>
      <c r="H577" s="45" t="s">
        <v>23</v>
      </c>
    </row>
    <row r="578" spans="2:8" x14ac:dyDescent="0.2">
      <c r="B578" s="58" t="s">
        <v>44</v>
      </c>
      <c r="C578" s="60">
        <v>5071500</v>
      </c>
      <c r="D578" s="71" t="s">
        <v>1078</v>
      </c>
      <c r="E578" s="60">
        <v>5071500</v>
      </c>
      <c r="F578" s="67" t="s">
        <v>803</v>
      </c>
      <c r="G578" s="66">
        <v>45465</v>
      </c>
      <c r="H578" s="45" t="s">
        <v>23</v>
      </c>
    </row>
    <row r="579" spans="2:8" x14ac:dyDescent="0.2">
      <c r="B579" s="58" t="s">
        <v>44</v>
      </c>
      <c r="C579" s="60">
        <v>6762000</v>
      </c>
      <c r="D579" s="71" t="s">
        <v>1078</v>
      </c>
      <c r="E579" s="60">
        <v>6762000</v>
      </c>
      <c r="F579" s="67" t="s">
        <v>804</v>
      </c>
      <c r="G579" s="66">
        <v>45465</v>
      </c>
      <c r="H579" s="45" t="s">
        <v>23</v>
      </c>
    </row>
    <row r="580" spans="2:8" x14ac:dyDescent="0.2">
      <c r="B580" s="58" t="s">
        <v>44</v>
      </c>
      <c r="C580" s="60">
        <v>5071500</v>
      </c>
      <c r="D580" s="71" t="s">
        <v>1078</v>
      </c>
      <c r="E580" s="60">
        <v>5071500</v>
      </c>
      <c r="F580" s="67" t="s">
        <v>805</v>
      </c>
      <c r="G580" s="66">
        <v>45466</v>
      </c>
      <c r="H580" s="45" t="s">
        <v>23</v>
      </c>
    </row>
    <row r="581" spans="2:8" x14ac:dyDescent="0.2">
      <c r="B581" s="58" t="s">
        <v>44</v>
      </c>
      <c r="C581" s="60">
        <v>6762000</v>
      </c>
      <c r="D581" s="71" t="s">
        <v>1078</v>
      </c>
      <c r="E581" s="60">
        <v>6762000</v>
      </c>
      <c r="F581" s="67" t="s">
        <v>806</v>
      </c>
      <c r="G581" s="66">
        <v>45466</v>
      </c>
      <c r="H581" s="45" t="s">
        <v>23</v>
      </c>
    </row>
    <row r="582" spans="2:8" x14ac:dyDescent="0.2">
      <c r="B582" s="58" t="s">
        <v>44</v>
      </c>
      <c r="C582" s="60">
        <v>4291899500</v>
      </c>
      <c r="D582" s="71" t="s">
        <v>1078</v>
      </c>
      <c r="E582" s="60">
        <v>4291899500</v>
      </c>
      <c r="F582" s="67" t="s">
        <v>807</v>
      </c>
      <c r="G582" s="66">
        <v>45465</v>
      </c>
      <c r="H582" s="45" t="s">
        <v>23</v>
      </c>
    </row>
    <row r="583" spans="2:8" x14ac:dyDescent="0.2">
      <c r="B583" s="58" t="s">
        <v>44</v>
      </c>
      <c r="C583" s="60">
        <v>7970500</v>
      </c>
      <c r="D583" s="71" t="s">
        <v>1078</v>
      </c>
      <c r="E583" s="60">
        <v>7970500</v>
      </c>
      <c r="F583" s="67" t="s">
        <v>808</v>
      </c>
      <c r="G583" s="66">
        <v>45468</v>
      </c>
      <c r="H583" s="45" t="s">
        <v>23</v>
      </c>
    </row>
    <row r="584" spans="2:8" x14ac:dyDescent="0.2">
      <c r="B584" s="58" t="s">
        <v>44</v>
      </c>
      <c r="C584" s="60">
        <v>174900000</v>
      </c>
      <c r="D584" s="71" t="s">
        <v>1078</v>
      </c>
      <c r="E584" s="60">
        <v>174900000</v>
      </c>
      <c r="F584" s="67" t="s">
        <v>809</v>
      </c>
      <c r="G584" s="66">
        <v>45466</v>
      </c>
      <c r="H584" s="45" t="s">
        <v>23</v>
      </c>
    </row>
    <row r="585" spans="2:8" x14ac:dyDescent="0.2">
      <c r="B585" s="58" t="s">
        <v>44</v>
      </c>
      <c r="C585" s="60">
        <v>190299150</v>
      </c>
      <c r="D585" s="71" t="s">
        <v>1078</v>
      </c>
      <c r="E585" s="60">
        <v>190299150</v>
      </c>
      <c r="F585" s="67" t="s">
        <v>810</v>
      </c>
      <c r="G585" s="66">
        <v>45468</v>
      </c>
      <c r="H585" s="45" t="s">
        <v>23</v>
      </c>
    </row>
    <row r="586" spans="2:8" x14ac:dyDescent="0.2">
      <c r="B586" s="58" t="s">
        <v>44</v>
      </c>
      <c r="C586" s="60">
        <v>135400000</v>
      </c>
      <c r="D586" s="71" t="s">
        <v>1078</v>
      </c>
      <c r="E586" s="60">
        <v>135400000</v>
      </c>
      <c r="F586" s="67" t="s">
        <v>811</v>
      </c>
      <c r="G586" s="66">
        <v>45468</v>
      </c>
      <c r="H586" s="45" t="s">
        <v>23</v>
      </c>
    </row>
    <row r="587" spans="2:8" x14ac:dyDescent="0.2">
      <c r="B587" s="58" t="s">
        <v>44</v>
      </c>
      <c r="C587" s="60">
        <v>7600000</v>
      </c>
      <c r="D587" s="71" t="s">
        <v>1078</v>
      </c>
      <c r="E587" s="60">
        <v>7600000</v>
      </c>
      <c r="F587" s="67" t="s">
        <v>812</v>
      </c>
      <c r="G587" s="66">
        <v>45478</v>
      </c>
      <c r="H587" s="45" t="s">
        <v>23</v>
      </c>
    </row>
    <row r="588" spans="2:8" x14ac:dyDescent="0.2">
      <c r="B588" s="58" t="s">
        <v>44</v>
      </c>
      <c r="C588" s="60">
        <v>207394000</v>
      </c>
      <c r="D588" s="71" t="s">
        <v>1078</v>
      </c>
      <c r="E588" s="60">
        <v>207394000</v>
      </c>
      <c r="F588" s="67" t="s">
        <v>813</v>
      </c>
      <c r="G588" s="66">
        <v>45468</v>
      </c>
      <c r="H588" s="45" t="s">
        <v>23</v>
      </c>
    </row>
    <row r="589" spans="2:8" x14ac:dyDescent="0.2">
      <c r="B589" s="58" t="s">
        <v>44</v>
      </c>
      <c r="C589" s="60">
        <v>4099645000</v>
      </c>
      <c r="D589" s="71" t="s">
        <v>1078</v>
      </c>
      <c r="E589" s="60">
        <v>4099645000</v>
      </c>
      <c r="F589" s="67" t="s">
        <v>814</v>
      </c>
      <c r="G589" s="66">
        <v>45468</v>
      </c>
      <c r="H589" s="45" t="s">
        <v>23</v>
      </c>
    </row>
    <row r="590" spans="2:8" x14ac:dyDescent="0.2">
      <c r="B590" s="58" t="s">
        <v>44</v>
      </c>
      <c r="C590" s="60">
        <v>1152921</v>
      </c>
      <c r="D590" s="71" t="s">
        <v>1078</v>
      </c>
      <c r="E590" s="60">
        <v>1152921</v>
      </c>
      <c r="F590" s="67" t="s">
        <v>815</v>
      </c>
      <c r="G590" s="66">
        <v>45470</v>
      </c>
      <c r="H590" s="45" t="s">
        <v>23</v>
      </c>
    </row>
    <row r="591" spans="2:8" x14ac:dyDescent="0.2">
      <c r="B591" s="58" t="s">
        <v>44</v>
      </c>
      <c r="C591" s="60">
        <v>6762000</v>
      </c>
      <c r="D591" s="71" t="s">
        <v>1078</v>
      </c>
      <c r="E591" s="60">
        <v>6762000</v>
      </c>
      <c r="F591" s="67" t="s">
        <v>816</v>
      </c>
      <c r="G591" s="66">
        <v>45469</v>
      </c>
      <c r="H591" s="45" t="s">
        <v>23</v>
      </c>
    </row>
    <row r="592" spans="2:8" x14ac:dyDescent="0.2">
      <c r="B592" s="58" t="s">
        <v>44</v>
      </c>
      <c r="C592" s="60">
        <v>99358000</v>
      </c>
      <c r="D592" s="71" t="s">
        <v>1078</v>
      </c>
      <c r="E592" s="60">
        <v>99358000</v>
      </c>
      <c r="F592" s="67" t="s">
        <v>817</v>
      </c>
      <c r="G592" s="66">
        <v>45469</v>
      </c>
      <c r="H592" s="45" t="s">
        <v>23</v>
      </c>
    </row>
    <row r="593" spans="2:8" x14ac:dyDescent="0.2">
      <c r="B593" s="58" t="s">
        <v>44</v>
      </c>
      <c r="C593" s="60">
        <v>3263541000</v>
      </c>
      <c r="D593" s="71" t="s">
        <v>1078</v>
      </c>
      <c r="E593" s="60">
        <v>3263541000</v>
      </c>
      <c r="F593" s="67" t="s">
        <v>818</v>
      </c>
      <c r="G593" s="66">
        <v>45469</v>
      </c>
      <c r="H593" s="45" t="s">
        <v>23</v>
      </c>
    </row>
    <row r="594" spans="2:8" x14ac:dyDescent="0.2">
      <c r="B594" s="58" t="s">
        <v>44</v>
      </c>
      <c r="C594" s="60">
        <v>94444000</v>
      </c>
      <c r="D594" s="71" t="s">
        <v>1078</v>
      </c>
      <c r="E594" s="60">
        <v>94444000</v>
      </c>
      <c r="F594" s="67" t="s">
        <v>819</v>
      </c>
      <c r="G594" s="66">
        <v>45470</v>
      </c>
      <c r="H594" s="45" t="s">
        <v>23</v>
      </c>
    </row>
    <row r="595" spans="2:8" x14ac:dyDescent="0.2">
      <c r="B595" s="58" t="s">
        <v>44</v>
      </c>
      <c r="C595" s="60">
        <v>3738261500</v>
      </c>
      <c r="D595" s="71" t="s">
        <v>1078</v>
      </c>
      <c r="E595" s="60">
        <v>3738261500</v>
      </c>
      <c r="F595" s="67" t="s">
        <v>820</v>
      </c>
      <c r="G595" s="66">
        <v>45470</v>
      </c>
      <c r="H595" s="45" t="s">
        <v>23</v>
      </c>
    </row>
    <row r="596" spans="2:8" x14ac:dyDescent="0.2">
      <c r="B596" s="58" t="s">
        <v>44</v>
      </c>
      <c r="C596" s="60">
        <v>6762000</v>
      </c>
      <c r="D596" s="71" t="s">
        <v>1078</v>
      </c>
      <c r="E596" s="60">
        <v>6762000</v>
      </c>
      <c r="F596" s="67" t="s">
        <v>821</v>
      </c>
      <c r="G596" s="66">
        <v>45470</v>
      </c>
      <c r="H596" s="45" t="s">
        <v>23</v>
      </c>
    </row>
    <row r="597" spans="2:8" x14ac:dyDescent="0.2">
      <c r="B597" s="58" t="s">
        <v>44</v>
      </c>
      <c r="C597" s="60">
        <v>6762000</v>
      </c>
      <c r="D597" s="71" t="s">
        <v>1078</v>
      </c>
      <c r="E597" s="60">
        <v>6762000</v>
      </c>
      <c r="F597" s="67" t="s">
        <v>822</v>
      </c>
      <c r="G597" s="66">
        <v>45470</v>
      </c>
      <c r="H597" s="45" t="s">
        <v>23</v>
      </c>
    </row>
    <row r="598" spans="2:8" x14ac:dyDescent="0.2">
      <c r="B598" s="58" t="s">
        <v>44</v>
      </c>
      <c r="C598" s="60">
        <v>6762000</v>
      </c>
      <c r="D598" s="71" t="s">
        <v>1078</v>
      </c>
      <c r="E598" s="60">
        <v>6762000</v>
      </c>
      <c r="F598" s="67" t="s">
        <v>823</v>
      </c>
      <c r="G598" s="66">
        <v>45470</v>
      </c>
      <c r="H598" s="45" t="s">
        <v>23</v>
      </c>
    </row>
    <row r="599" spans="2:8" x14ac:dyDescent="0.2">
      <c r="B599" s="58" t="s">
        <v>44</v>
      </c>
      <c r="C599" s="60">
        <v>3194000</v>
      </c>
      <c r="D599" s="71" t="s">
        <v>1078</v>
      </c>
      <c r="E599" s="60">
        <v>3194000</v>
      </c>
      <c r="F599" s="67" t="s">
        <v>824</v>
      </c>
      <c r="G599" s="66">
        <v>45472</v>
      </c>
      <c r="H599" s="45" t="s">
        <v>23</v>
      </c>
    </row>
    <row r="600" spans="2:8" x14ac:dyDescent="0.2">
      <c r="B600" s="58" t="s">
        <v>44</v>
      </c>
      <c r="C600" s="60">
        <v>242270000</v>
      </c>
      <c r="D600" s="71" t="s">
        <v>1078</v>
      </c>
      <c r="E600" s="60">
        <v>242270000</v>
      </c>
      <c r="F600" s="67" t="s">
        <v>825</v>
      </c>
      <c r="G600" s="66">
        <v>45471</v>
      </c>
      <c r="H600" s="45" t="s">
        <v>23</v>
      </c>
    </row>
    <row r="601" spans="2:8" x14ac:dyDescent="0.2">
      <c r="B601" s="58" t="s">
        <v>44</v>
      </c>
      <c r="C601" s="60">
        <v>4081132000</v>
      </c>
      <c r="D601" s="71" t="s">
        <v>1078</v>
      </c>
      <c r="E601" s="60">
        <v>4081132000</v>
      </c>
      <c r="F601" s="67" t="s">
        <v>826</v>
      </c>
      <c r="G601" s="66">
        <v>45471</v>
      </c>
      <c r="H601" s="45" t="s">
        <v>23</v>
      </c>
    </row>
    <row r="602" spans="2:8" x14ac:dyDescent="0.2">
      <c r="B602" s="58" t="s">
        <v>44</v>
      </c>
      <c r="C602" s="60">
        <v>6762000</v>
      </c>
      <c r="D602" s="71" t="s">
        <v>1078</v>
      </c>
      <c r="E602" s="60">
        <v>6762000</v>
      </c>
      <c r="F602" s="67" t="s">
        <v>827</v>
      </c>
      <c r="G602" s="66">
        <v>45472</v>
      </c>
      <c r="H602" s="45" t="s">
        <v>23</v>
      </c>
    </row>
    <row r="603" spans="2:8" x14ac:dyDescent="0.2">
      <c r="B603" s="58" t="s">
        <v>44</v>
      </c>
      <c r="C603" s="60">
        <v>67000000</v>
      </c>
      <c r="D603" s="71" t="s">
        <v>1078</v>
      </c>
      <c r="E603" s="60">
        <v>67000000</v>
      </c>
      <c r="F603" s="67" t="s">
        <v>828</v>
      </c>
      <c r="G603" s="66">
        <v>45467</v>
      </c>
      <c r="H603" s="45" t="s">
        <v>23</v>
      </c>
    </row>
    <row r="604" spans="2:8" x14ac:dyDescent="0.2">
      <c r="B604" s="58" t="s">
        <v>44</v>
      </c>
      <c r="C604" s="60">
        <v>33850000</v>
      </c>
      <c r="D604" s="71" t="s">
        <v>1078</v>
      </c>
      <c r="E604" s="60">
        <v>33850000</v>
      </c>
      <c r="F604" s="67" t="s">
        <v>829</v>
      </c>
      <c r="G604" s="66">
        <v>45475</v>
      </c>
      <c r="H604" s="45" t="s">
        <v>23</v>
      </c>
    </row>
    <row r="605" spans="2:8" x14ac:dyDescent="0.2">
      <c r="B605" s="58" t="s">
        <v>44</v>
      </c>
      <c r="C605" s="60">
        <v>3800000</v>
      </c>
      <c r="D605" s="71" t="s">
        <v>1078</v>
      </c>
      <c r="E605" s="60">
        <v>3800000</v>
      </c>
      <c r="F605" s="67" t="s">
        <v>830</v>
      </c>
      <c r="G605" s="66">
        <v>45474</v>
      </c>
      <c r="H605" s="45" t="s">
        <v>23</v>
      </c>
    </row>
    <row r="606" spans="2:8" x14ac:dyDescent="0.2">
      <c r="B606" s="58" t="s">
        <v>44</v>
      </c>
      <c r="C606" s="60">
        <v>715555000</v>
      </c>
      <c r="D606" s="71" t="s">
        <v>1078</v>
      </c>
      <c r="E606" s="60">
        <v>715555000</v>
      </c>
      <c r="F606" s="67" t="s">
        <v>831</v>
      </c>
      <c r="G606" s="66">
        <v>45473</v>
      </c>
      <c r="H606" s="45" t="s">
        <v>23</v>
      </c>
    </row>
    <row r="607" spans="2:8" x14ac:dyDescent="0.2">
      <c r="B607" s="58" t="s">
        <v>44</v>
      </c>
      <c r="C607" s="60">
        <v>65026000</v>
      </c>
      <c r="D607" s="71" t="s">
        <v>1078</v>
      </c>
      <c r="E607" s="60">
        <v>65026000</v>
      </c>
      <c r="F607" s="67" t="s">
        <v>832</v>
      </c>
      <c r="G607" s="66">
        <v>45472</v>
      </c>
      <c r="H607" s="45" t="s">
        <v>23</v>
      </c>
    </row>
    <row r="608" spans="2:8" x14ac:dyDescent="0.2">
      <c r="B608" s="58" t="s">
        <v>44</v>
      </c>
      <c r="C608" s="60">
        <v>4124662000</v>
      </c>
      <c r="D608" s="71" t="s">
        <v>1078</v>
      </c>
      <c r="E608" s="60">
        <v>4124662000</v>
      </c>
      <c r="F608" s="67" t="s">
        <v>833</v>
      </c>
      <c r="G608" s="66">
        <v>45472</v>
      </c>
      <c r="H608" s="45" t="s">
        <v>23</v>
      </c>
    </row>
    <row r="609" spans="2:8" x14ac:dyDescent="0.2">
      <c r="B609" s="58" t="s">
        <v>44</v>
      </c>
      <c r="C609" s="60">
        <v>195126000</v>
      </c>
      <c r="D609" s="71" t="s">
        <v>1078</v>
      </c>
      <c r="E609" s="60">
        <v>195126000</v>
      </c>
      <c r="F609" s="67" t="s">
        <v>834</v>
      </c>
      <c r="G609" s="66">
        <v>45473</v>
      </c>
      <c r="H609" s="45" t="s">
        <v>23</v>
      </c>
    </row>
    <row r="610" spans="2:8" x14ac:dyDescent="0.2">
      <c r="B610" s="58" t="s">
        <v>44</v>
      </c>
      <c r="C610" s="60">
        <v>1986500</v>
      </c>
      <c r="D610" s="71" t="s">
        <v>1078</v>
      </c>
      <c r="E610" s="60">
        <v>1986500</v>
      </c>
      <c r="F610" s="67" t="s">
        <v>835</v>
      </c>
      <c r="G610" s="66">
        <v>45476</v>
      </c>
      <c r="H610" s="45" t="s">
        <v>23</v>
      </c>
    </row>
    <row r="611" spans="2:8" x14ac:dyDescent="0.2">
      <c r="B611" s="58" t="s">
        <v>44</v>
      </c>
      <c r="C611" s="60">
        <v>183673620</v>
      </c>
      <c r="D611" s="71" t="s">
        <v>1078</v>
      </c>
      <c r="E611" s="60">
        <v>183673620</v>
      </c>
      <c r="F611" s="67" t="s">
        <v>836</v>
      </c>
      <c r="G611" s="66">
        <v>45475</v>
      </c>
      <c r="H611" s="45" t="s">
        <v>23</v>
      </c>
    </row>
    <row r="612" spans="2:8" x14ac:dyDescent="0.2">
      <c r="B612" s="58" t="s">
        <v>44</v>
      </c>
      <c r="C612" s="60">
        <v>12144800</v>
      </c>
      <c r="D612" s="71" t="s">
        <v>1078</v>
      </c>
      <c r="E612" s="60">
        <v>12144800</v>
      </c>
      <c r="F612" s="67" t="s">
        <v>837</v>
      </c>
      <c r="G612" s="66">
        <v>45478</v>
      </c>
      <c r="H612" s="45" t="s">
        <v>23</v>
      </c>
    </row>
    <row r="613" spans="2:8" x14ac:dyDescent="0.2">
      <c r="B613" s="58" t="s">
        <v>44</v>
      </c>
      <c r="C613" s="60">
        <v>157310000</v>
      </c>
      <c r="D613" s="71" t="s">
        <v>1078</v>
      </c>
      <c r="E613" s="60">
        <v>157310000</v>
      </c>
      <c r="F613" s="67" t="s">
        <v>838</v>
      </c>
      <c r="G613" s="66">
        <v>45475</v>
      </c>
      <c r="H613" s="45" t="s">
        <v>23</v>
      </c>
    </row>
    <row r="614" spans="2:8" x14ac:dyDescent="0.2">
      <c r="B614" s="58" t="s">
        <v>44</v>
      </c>
      <c r="C614" s="60">
        <v>3020288000</v>
      </c>
      <c r="D614" s="71" t="s">
        <v>1078</v>
      </c>
      <c r="E614" s="60">
        <v>3020288000</v>
      </c>
      <c r="F614" s="67" t="s">
        <v>839</v>
      </c>
      <c r="G614" s="66">
        <v>45475</v>
      </c>
      <c r="H614" s="45" t="s">
        <v>23</v>
      </c>
    </row>
    <row r="615" spans="2:8" x14ac:dyDescent="0.2">
      <c r="B615" s="58" t="s">
        <v>44</v>
      </c>
      <c r="C615" s="60">
        <v>12208844</v>
      </c>
      <c r="D615" s="71" t="s">
        <v>1078</v>
      </c>
      <c r="E615" s="60">
        <v>12208844</v>
      </c>
      <c r="F615" s="67" t="s">
        <v>840</v>
      </c>
      <c r="G615" s="66">
        <v>45469</v>
      </c>
      <c r="H615" s="45" t="s">
        <v>23</v>
      </c>
    </row>
    <row r="616" spans="2:8" x14ac:dyDescent="0.2">
      <c r="B616" s="58" t="s">
        <v>44</v>
      </c>
      <c r="C616" s="60">
        <v>9415686</v>
      </c>
      <c r="D616" s="71" t="s">
        <v>1078</v>
      </c>
      <c r="E616" s="60">
        <v>9415686</v>
      </c>
      <c r="F616" s="67" t="s">
        <v>841</v>
      </c>
      <c r="G616" s="66">
        <v>45464</v>
      </c>
      <c r="H616" s="45" t="s">
        <v>23</v>
      </c>
    </row>
    <row r="617" spans="2:8" x14ac:dyDescent="0.2">
      <c r="B617" s="58" t="s">
        <v>44</v>
      </c>
      <c r="C617" s="60">
        <v>624000</v>
      </c>
      <c r="D617" s="71" t="s">
        <v>1078</v>
      </c>
      <c r="E617" s="60">
        <v>624000</v>
      </c>
      <c r="F617" s="67" t="s">
        <v>842</v>
      </c>
      <c r="G617" s="66">
        <v>45464</v>
      </c>
      <c r="H617" s="45" t="s">
        <v>23</v>
      </c>
    </row>
    <row r="618" spans="2:8" x14ac:dyDescent="0.2">
      <c r="B618" s="58" t="s">
        <v>44</v>
      </c>
      <c r="C618" s="60">
        <v>2861742500</v>
      </c>
      <c r="D618" s="71" t="s">
        <v>1078</v>
      </c>
      <c r="E618" s="60">
        <v>2861742500</v>
      </c>
      <c r="F618" s="67" t="s">
        <v>843</v>
      </c>
      <c r="G618" s="66">
        <v>45476</v>
      </c>
      <c r="H618" s="45" t="s">
        <v>23</v>
      </c>
    </row>
    <row r="619" spans="2:8" x14ac:dyDescent="0.2">
      <c r="B619" s="58" t="s">
        <v>44</v>
      </c>
      <c r="C619" s="60">
        <v>152010000</v>
      </c>
      <c r="D619" s="71" t="s">
        <v>1078</v>
      </c>
      <c r="E619" s="60">
        <v>152010000</v>
      </c>
      <c r="F619" s="67" t="s">
        <v>844</v>
      </c>
      <c r="G619" s="66">
        <v>45476</v>
      </c>
      <c r="H619" s="45" t="s">
        <v>23</v>
      </c>
    </row>
    <row r="620" spans="2:8" x14ac:dyDescent="0.2">
      <c r="B620" s="58" t="s">
        <v>44</v>
      </c>
      <c r="C620" s="60">
        <v>5071500</v>
      </c>
      <c r="D620" s="71" t="s">
        <v>1078</v>
      </c>
      <c r="E620" s="60">
        <v>5071500</v>
      </c>
      <c r="F620" s="67" t="s">
        <v>845</v>
      </c>
      <c r="G620" s="66">
        <v>45476</v>
      </c>
      <c r="H620" s="45" t="s">
        <v>23</v>
      </c>
    </row>
    <row r="621" spans="2:8" x14ac:dyDescent="0.2">
      <c r="B621" s="58" t="s">
        <v>44</v>
      </c>
      <c r="C621" s="60">
        <v>6762000</v>
      </c>
      <c r="D621" s="71" t="s">
        <v>1078</v>
      </c>
      <c r="E621" s="60">
        <v>6762000</v>
      </c>
      <c r="F621" s="67" t="s">
        <v>846</v>
      </c>
      <c r="G621" s="66">
        <v>45476</v>
      </c>
      <c r="H621" s="45" t="s">
        <v>23</v>
      </c>
    </row>
    <row r="622" spans="2:8" x14ac:dyDescent="0.2">
      <c r="B622" s="58" t="s">
        <v>44</v>
      </c>
      <c r="C622" s="60">
        <v>6762000</v>
      </c>
      <c r="D622" s="71" t="s">
        <v>1078</v>
      </c>
      <c r="E622" s="60">
        <v>6762000</v>
      </c>
      <c r="F622" s="67" t="s">
        <v>847</v>
      </c>
      <c r="G622" s="66">
        <v>45476</v>
      </c>
      <c r="H622" s="45" t="s">
        <v>23</v>
      </c>
    </row>
    <row r="623" spans="2:8" x14ac:dyDescent="0.2">
      <c r="B623" s="58" t="s">
        <v>44</v>
      </c>
      <c r="C623" s="60">
        <v>6762000</v>
      </c>
      <c r="D623" s="71" t="s">
        <v>1078</v>
      </c>
      <c r="E623" s="60">
        <v>6762000</v>
      </c>
      <c r="F623" s="67" t="s">
        <v>848</v>
      </c>
      <c r="G623" s="66">
        <v>45476</v>
      </c>
      <c r="H623" s="45" t="s">
        <v>23</v>
      </c>
    </row>
    <row r="624" spans="2:8" x14ac:dyDescent="0.2">
      <c r="B624" s="58" t="s">
        <v>44</v>
      </c>
      <c r="C624" s="60">
        <v>3756988500</v>
      </c>
      <c r="D624" s="71" t="s">
        <v>1078</v>
      </c>
      <c r="E624" s="60">
        <v>3756988500</v>
      </c>
      <c r="F624" s="67" t="s">
        <v>849</v>
      </c>
      <c r="G624" s="66">
        <v>45477</v>
      </c>
      <c r="H624" s="45" t="s">
        <v>23</v>
      </c>
    </row>
    <row r="625" spans="2:8" x14ac:dyDescent="0.2">
      <c r="B625" s="58" t="s">
        <v>44</v>
      </c>
      <c r="C625" s="60">
        <v>67000000</v>
      </c>
      <c r="D625" s="71" t="s">
        <v>1078</v>
      </c>
      <c r="E625" s="60">
        <v>67000000</v>
      </c>
      <c r="F625" s="67" t="s">
        <v>850</v>
      </c>
      <c r="G625" s="66">
        <v>45472</v>
      </c>
      <c r="H625" s="45" t="s">
        <v>23</v>
      </c>
    </row>
    <row r="626" spans="2:8" x14ac:dyDescent="0.2">
      <c r="B626" s="58" t="s">
        <v>44</v>
      </c>
      <c r="C626" s="60">
        <v>260680000</v>
      </c>
      <c r="D626" s="71" t="s">
        <v>1078</v>
      </c>
      <c r="E626" s="60">
        <v>260680000</v>
      </c>
      <c r="F626" s="67" t="s">
        <v>851</v>
      </c>
      <c r="G626" s="66">
        <v>45477</v>
      </c>
      <c r="H626" s="45" t="s">
        <v>23</v>
      </c>
    </row>
    <row r="627" spans="2:8" x14ac:dyDescent="0.2">
      <c r="B627" s="58" t="s">
        <v>44</v>
      </c>
      <c r="C627" s="60">
        <v>1096000</v>
      </c>
      <c r="D627" s="71" t="s">
        <v>1078</v>
      </c>
      <c r="E627" s="60">
        <v>1096000</v>
      </c>
      <c r="F627" s="67" t="s">
        <v>852</v>
      </c>
      <c r="G627" s="66">
        <v>45477</v>
      </c>
      <c r="H627" s="45" t="s">
        <v>23</v>
      </c>
    </row>
    <row r="628" spans="2:8" x14ac:dyDescent="0.2">
      <c r="B628" s="58" t="s">
        <v>44</v>
      </c>
      <c r="C628" s="60">
        <v>3346000</v>
      </c>
      <c r="D628" s="71" t="s">
        <v>1078</v>
      </c>
      <c r="E628" s="60">
        <v>3346000</v>
      </c>
      <c r="F628" s="67" t="s">
        <v>853</v>
      </c>
      <c r="G628" s="66">
        <v>45477</v>
      </c>
      <c r="H628" s="45" t="s">
        <v>23</v>
      </c>
    </row>
    <row r="629" spans="2:8" x14ac:dyDescent="0.2">
      <c r="B629" s="58" t="s">
        <v>44</v>
      </c>
      <c r="C629" s="60">
        <v>5320000</v>
      </c>
      <c r="D629" s="71" t="s">
        <v>1078</v>
      </c>
      <c r="E629" s="60">
        <v>5320000</v>
      </c>
      <c r="F629" s="67" t="s">
        <v>854</v>
      </c>
      <c r="G629" s="66">
        <v>45534</v>
      </c>
      <c r="H629" s="45" t="s">
        <v>23</v>
      </c>
    </row>
    <row r="630" spans="2:8" x14ac:dyDescent="0.2">
      <c r="B630" s="58" t="s">
        <v>44</v>
      </c>
      <c r="C630" s="60">
        <v>12920000</v>
      </c>
      <c r="D630" s="71" t="s">
        <v>1078</v>
      </c>
      <c r="E630" s="60">
        <v>12920000</v>
      </c>
      <c r="F630" s="67" t="s">
        <v>855</v>
      </c>
      <c r="G630" s="66">
        <v>45472</v>
      </c>
      <c r="H630" s="45" t="s">
        <v>23</v>
      </c>
    </row>
    <row r="631" spans="2:8" x14ac:dyDescent="0.2">
      <c r="B631" s="58" t="s">
        <v>44</v>
      </c>
      <c r="C631" s="60">
        <v>64260000</v>
      </c>
      <c r="D631" s="71" t="s">
        <v>1078</v>
      </c>
      <c r="E631" s="60">
        <v>64260000</v>
      </c>
      <c r="F631" s="67" t="s">
        <v>856</v>
      </c>
      <c r="G631" s="66">
        <v>45477</v>
      </c>
      <c r="H631" s="45" t="s">
        <v>23</v>
      </c>
    </row>
    <row r="632" spans="2:8" x14ac:dyDescent="0.2">
      <c r="B632" s="58" t="s">
        <v>44</v>
      </c>
      <c r="C632" s="60">
        <v>2706422000</v>
      </c>
      <c r="D632" s="71" t="s">
        <v>1078</v>
      </c>
      <c r="E632" s="60">
        <v>2706422000</v>
      </c>
      <c r="F632" s="67" t="s">
        <v>857</v>
      </c>
      <c r="G632" s="66">
        <v>45477</v>
      </c>
      <c r="H632" s="45" t="s">
        <v>23</v>
      </c>
    </row>
    <row r="633" spans="2:8" x14ac:dyDescent="0.2">
      <c r="B633" s="58" t="s">
        <v>44</v>
      </c>
      <c r="C633" s="60">
        <v>6762000</v>
      </c>
      <c r="D633" s="71" t="s">
        <v>1078</v>
      </c>
      <c r="E633" s="60">
        <v>6762000</v>
      </c>
      <c r="F633" s="67" t="s">
        <v>858</v>
      </c>
      <c r="G633" s="66">
        <v>45477</v>
      </c>
      <c r="H633" s="45" t="s">
        <v>23</v>
      </c>
    </row>
    <row r="634" spans="2:8" x14ac:dyDescent="0.2">
      <c r="B634" s="58" t="s">
        <v>44</v>
      </c>
      <c r="C634" s="60">
        <v>8452500</v>
      </c>
      <c r="D634" s="71" t="s">
        <v>1078</v>
      </c>
      <c r="E634" s="60">
        <v>8452500</v>
      </c>
      <c r="F634" s="67" t="s">
        <v>859</v>
      </c>
      <c r="G634" s="66">
        <v>45477</v>
      </c>
      <c r="H634" s="45" t="s">
        <v>23</v>
      </c>
    </row>
    <row r="635" spans="2:8" x14ac:dyDescent="0.2">
      <c r="B635" s="58" t="s">
        <v>44</v>
      </c>
      <c r="C635" s="60">
        <v>8452500</v>
      </c>
      <c r="D635" s="71" t="s">
        <v>1078</v>
      </c>
      <c r="E635" s="60">
        <v>8452500</v>
      </c>
      <c r="F635" s="67" t="s">
        <v>860</v>
      </c>
      <c r="G635" s="66">
        <v>45477</v>
      </c>
      <c r="H635" s="45" t="s">
        <v>23</v>
      </c>
    </row>
    <row r="636" spans="2:8" x14ac:dyDescent="0.2">
      <c r="B636" s="58" t="s">
        <v>44</v>
      </c>
      <c r="C636" s="60">
        <v>1280000</v>
      </c>
      <c r="D636" s="71" t="s">
        <v>1078</v>
      </c>
      <c r="E636" s="60">
        <v>1280000</v>
      </c>
      <c r="F636" s="67" t="s">
        <v>861</v>
      </c>
      <c r="G636" s="66">
        <v>45471</v>
      </c>
      <c r="H636" s="45" t="s">
        <v>23</v>
      </c>
    </row>
    <row r="637" spans="2:8" x14ac:dyDescent="0.2">
      <c r="B637" s="58" t="s">
        <v>44</v>
      </c>
      <c r="C637" s="60">
        <v>733221</v>
      </c>
      <c r="D637" s="71" t="s">
        <v>1078</v>
      </c>
      <c r="E637" s="60">
        <v>733221</v>
      </c>
      <c r="F637" s="67" t="s">
        <v>862</v>
      </c>
      <c r="G637" s="66">
        <v>45471</v>
      </c>
      <c r="H637" s="45" t="s">
        <v>23</v>
      </c>
    </row>
    <row r="638" spans="2:8" x14ac:dyDescent="0.2">
      <c r="B638" s="58" t="s">
        <v>44</v>
      </c>
      <c r="C638" s="60">
        <v>6762000</v>
      </c>
      <c r="D638" s="71" t="s">
        <v>1078</v>
      </c>
      <c r="E638" s="60">
        <v>6762000</v>
      </c>
      <c r="F638" s="67" t="s">
        <v>863</v>
      </c>
      <c r="G638" s="66">
        <v>45479</v>
      </c>
      <c r="H638" s="45" t="s">
        <v>23</v>
      </c>
    </row>
    <row r="639" spans="2:8" x14ac:dyDescent="0.2">
      <c r="B639" s="58" t="s">
        <v>44</v>
      </c>
      <c r="C639" s="60">
        <v>6762000</v>
      </c>
      <c r="D639" s="71" t="s">
        <v>1078</v>
      </c>
      <c r="E639" s="60">
        <v>6762000</v>
      </c>
      <c r="F639" s="67" t="s">
        <v>864</v>
      </c>
      <c r="G639" s="66">
        <v>45479</v>
      </c>
      <c r="H639" s="45" t="s">
        <v>23</v>
      </c>
    </row>
    <row r="640" spans="2:8" x14ac:dyDescent="0.2">
      <c r="B640" s="58" t="s">
        <v>44</v>
      </c>
      <c r="C640" s="60">
        <v>5071500</v>
      </c>
      <c r="D640" s="71" t="s">
        <v>1078</v>
      </c>
      <c r="E640" s="60">
        <v>5071500</v>
      </c>
      <c r="F640" s="67" t="s">
        <v>865</v>
      </c>
      <c r="G640" s="66">
        <v>45479</v>
      </c>
      <c r="H640" s="45" t="s">
        <v>23</v>
      </c>
    </row>
    <row r="641" spans="2:8" x14ac:dyDescent="0.2">
      <c r="B641" s="58" t="s">
        <v>44</v>
      </c>
      <c r="C641" s="60">
        <v>5071500</v>
      </c>
      <c r="D641" s="71" t="s">
        <v>1078</v>
      </c>
      <c r="E641" s="60">
        <v>5071500</v>
      </c>
      <c r="F641" s="67" t="s">
        <v>866</v>
      </c>
      <c r="G641" s="66">
        <v>45479</v>
      </c>
      <c r="H641" s="45" t="s">
        <v>23</v>
      </c>
    </row>
    <row r="642" spans="2:8" x14ac:dyDescent="0.2">
      <c r="B642" s="58" t="s">
        <v>44</v>
      </c>
      <c r="C642" s="60">
        <v>4395300</v>
      </c>
      <c r="D642" s="71" t="s">
        <v>1078</v>
      </c>
      <c r="E642" s="60">
        <v>4395300</v>
      </c>
      <c r="F642" s="67" t="s">
        <v>867</v>
      </c>
      <c r="G642" s="66">
        <v>45479</v>
      </c>
      <c r="H642" s="45" t="s">
        <v>23</v>
      </c>
    </row>
    <row r="643" spans="2:8" x14ac:dyDescent="0.2">
      <c r="B643" s="58" t="s">
        <v>44</v>
      </c>
      <c r="C643" s="60">
        <v>300572000</v>
      </c>
      <c r="D643" s="72" t="s">
        <v>1078</v>
      </c>
      <c r="E643" s="60">
        <v>300572000</v>
      </c>
      <c r="F643" s="67" t="s">
        <v>868</v>
      </c>
      <c r="G643" s="66">
        <v>45479</v>
      </c>
      <c r="H643" s="45" t="s">
        <v>23</v>
      </c>
    </row>
    <row r="644" spans="2:8" x14ac:dyDescent="0.2">
      <c r="B644" s="58" t="s">
        <v>44</v>
      </c>
      <c r="C644" s="60">
        <v>3581528900</v>
      </c>
      <c r="D644" s="72" t="s">
        <v>1078</v>
      </c>
      <c r="E644" s="60">
        <v>3581528900</v>
      </c>
      <c r="F644" s="67" t="s">
        <v>869</v>
      </c>
      <c r="G644" s="66">
        <v>45479</v>
      </c>
      <c r="H644" s="45" t="s">
        <v>23</v>
      </c>
    </row>
    <row r="645" spans="2:8" x14ac:dyDescent="0.2">
      <c r="B645" s="58" t="s">
        <v>44</v>
      </c>
      <c r="C645" s="60">
        <v>7600000</v>
      </c>
      <c r="D645" s="71" t="s">
        <v>1078</v>
      </c>
      <c r="E645" s="60">
        <v>7600000</v>
      </c>
      <c r="F645" s="67" t="s">
        <v>870</v>
      </c>
      <c r="G645" s="66">
        <v>45488</v>
      </c>
      <c r="H645" s="45" t="s">
        <v>23</v>
      </c>
    </row>
    <row r="646" spans="2:8" x14ac:dyDescent="0.2">
      <c r="B646" s="58" t="s">
        <v>44</v>
      </c>
      <c r="C646" s="60">
        <v>61776000</v>
      </c>
      <c r="D646" s="71" t="s">
        <v>1078</v>
      </c>
      <c r="E646" s="60">
        <v>61776000</v>
      </c>
      <c r="F646" s="67" t="s">
        <v>871</v>
      </c>
      <c r="G646" s="66">
        <v>45481</v>
      </c>
      <c r="H646" s="45" t="s">
        <v>23</v>
      </c>
    </row>
    <row r="647" spans="2:8" x14ac:dyDescent="0.2">
      <c r="B647" s="58" t="s">
        <v>44</v>
      </c>
      <c r="C647" s="60">
        <v>3171156000</v>
      </c>
      <c r="D647" s="71" t="s">
        <v>1078</v>
      </c>
      <c r="E647" s="60">
        <v>3171156000</v>
      </c>
      <c r="F647" s="67" t="s">
        <v>872</v>
      </c>
      <c r="G647" s="66">
        <v>45481</v>
      </c>
      <c r="H647" s="45" t="s">
        <v>23</v>
      </c>
    </row>
    <row r="648" spans="2:8" x14ac:dyDescent="0.2">
      <c r="B648" s="58" t="s">
        <v>44</v>
      </c>
      <c r="C648" s="60">
        <v>19655579</v>
      </c>
      <c r="D648" s="71" t="s">
        <v>1078</v>
      </c>
      <c r="E648" s="60">
        <v>19655579</v>
      </c>
      <c r="F648" s="67" t="s">
        <v>873</v>
      </c>
      <c r="G648" s="66">
        <v>45483</v>
      </c>
      <c r="H648" s="45" t="s">
        <v>23</v>
      </c>
    </row>
    <row r="649" spans="2:8" x14ac:dyDescent="0.2">
      <c r="B649" s="58" t="s">
        <v>44</v>
      </c>
      <c r="C649" s="60">
        <v>222083000</v>
      </c>
      <c r="D649" s="71" t="s">
        <v>1078</v>
      </c>
      <c r="E649" s="60">
        <v>222083000</v>
      </c>
      <c r="F649" s="67" t="s">
        <v>874</v>
      </c>
      <c r="G649" s="66">
        <v>45479</v>
      </c>
      <c r="H649" s="45" t="s">
        <v>23</v>
      </c>
    </row>
    <row r="650" spans="2:8" x14ac:dyDescent="0.2">
      <c r="B650" s="58" t="s">
        <v>44</v>
      </c>
      <c r="C650" s="60">
        <v>8452500</v>
      </c>
      <c r="D650" s="72" t="s">
        <v>1078</v>
      </c>
      <c r="E650" s="60">
        <v>8452500</v>
      </c>
      <c r="F650" s="67" t="s">
        <v>875</v>
      </c>
      <c r="G650" s="66">
        <v>45482</v>
      </c>
      <c r="H650" s="45" t="s">
        <v>23</v>
      </c>
    </row>
    <row r="651" spans="2:8" x14ac:dyDescent="0.2">
      <c r="B651" s="58" t="s">
        <v>44</v>
      </c>
      <c r="C651" s="60">
        <v>807500000</v>
      </c>
      <c r="D651" s="71" t="s">
        <v>1078</v>
      </c>
      <c r="E651" s="60">
        <v>807500000</v>
      </c>
      <c r="F651" s="67" t="s">
        <v>876</v>
      </c>
      <c r="G651" s="66">
        <v>45477</v>
      </c>
      <c r="H651" s="45" t="s">
        <v>23</v>
      </c>
    </row>
    <row r="652" spans="2:8" x14ac:dyDescent="0.2">
      <c r="B652" s="58" t="s">
        <v>44</v>
      </c>
      <c r="C652" s="60">
        <v>140270000</v>
      </c>
      <c r="D652" s="71" t="s">
        <v>1078</v>
      </c>
      <c r="E652" s="60">
        <v>140270000</v>
      </c>
      <c r="F652" s="67" t="s">
        <v>877</v>
      </c>
      <c r="G652" s="66">
        <v>45482</v>
      </c>
      <c r="H652" s="45" t="s">
        <v>23</v>
      </c>
    </row>
    <row r="653" spans="2:8" x14ac:dyDescent="0.2">
      <c r="B653" s="58" t="s">
        <v>44</v>
      </c>
      <c r="C653" s="60">
        <v>3836125000</v>
      </c>
      <c r="D653" s="71" t="s">
        <v>1078</v>
      </c>
      <c r="E653" s="60">
        <v>3836125000</v>
      </c>
      <c r="F653" s="67" t="s">
        <v>878</v>
      </c>
      <c r="G653" s="66">
        <v>45482</v>
      </c>
      <c r="H653" s="45" t="s">
        <v>23</v>
      </c>
    </row>
    <row r="654" spans="2:8" x14ac:dyDescent="0.2">
      <c r="B654" s="58" t="s">
        <v>44</v>
      </c>
      <c r="C654" s="60">
        <v>6080000</v>
      </c>
      <c r="D654" s="71" t="s">
        <v>1078</v>
      </c>
      <c r="E654" s="60">
        <v>6080000</v>
      </c>
      <c r="F654" s="67" t="s">
        <v>879</v>
      </c>
      <c r="G654" s="66">
        <v>45474</v>
      </c>
      <c r="H654" s="45" t="s">
        <v>23</v>
      </c>
    </row>
    <row r="655" spans="2:8" x14ac:dyDescent="0.2">
      <c r="B655" s="58" t="s">
        <v>44</v>
      </c>
      <c r="C655" s="60">
        <v>2280000</v>
      </c>
      <c r="D655" s="71" t="s">
        <v>1078</v>
      </c>
      <c r="E655" s="60">
        <v>2280000</v>
      </c>
      <c r="F655" s="67" t="s">
        <v>880</v>
      </c>
      <c r="G655" s="66">
        <v>45508</v>
      </c>
      <c r="H655" s="45" t="s">
        <v>23</v>
      </c>
    </row>
    <row r="656" spans="2:8" x14ac:dyDescent="0.2">
      <c r="B656" s="58" t="s">
        <v>44</v>
      </c>
      <c r="C656" s="60">
        <v>5320000</v>
      </c>
      <c r="D656" s="71" t="s">
        <v>1078</v>
      </c>
      <c r="E656" s="60">
        <v>5320000</v>
      </c>
      <c r="F656" s="67" t="s">
        <v>881</v>
      </c>
      <c r="G656" s="66">
        <v>45508</v>
      </c>
      <c r="H656" s="45" t="s">
        <v>23</v>
      </c>
    </row>
    <row r="657" spans="2:8" x14ac:dyDescent="0.2">
      <c r="B657" s="58" t="s">
        <v>44</v>
      </c>
      <c r="C657" s="60">
        <v>1399050400</v>
      </c>
      <c r="D657" s="72" t="s">
        <v>1078</v>
      </c>
      <c r="E657" s="60">
        <v>1399050400</v>
      </c>
      <c r="F657" s="67" t="s">
        <v>882</v>
      </c>
      <c r="G657" s="66">
        <v>45443</v>
      </c>
      <c r="H657" s="45" t="s">
        <v>23</v>
      </c>
    </row>
    <row r="658" spans="2:8" x14ac:dyDescent="0.2">
      <c r="B658" s="58" t="s">
        <v>44</v>
      </c>
      <c r="C658" s="60">
        <v>211998000</v>
      </c>
      <c r="D658" s="72" t="s">
        <v>1078</v>
      </c>
      <c r="E658" s="60">
        <v>211998000</v>
      </c>
      <c r="F658" s="67" t="s">
        <v>883</v>
      </c>
      <c r="G658" s="66">
        <v>45483</v>
      </c>
      <c r="H658" s="45" t="s">
        <v>23</v>
      </c>
    </row>
    <row r="659" spans="2:8" x14ac:dyDescent="0.2">
      <c r="B659" s="58" t="s">
        <v>44</v>
      </c>
      <c r="C659" s="60">
        <v>5189730500</v>
      </c>
      <c r="D659" s="71" t="s">
        <v>1078</v>
      </c>
      <c r="E659" s="60">
        <v>5189730500</v>
      </c>
      <c r="F659" s="67" t="s">
        <v>884</v>
      </c>
      <c r="G659" s="66">
        <v>45483</v>
      </c>
      <c r="H659" s="45" t="s">
        <v>23</v>
      </c>
    </row>
    <row r="660" spans="2:8" x14ac:dyDescent="0.2">
      <c r="B660" s="58" t="s">
        <v>44</v>
      </c>
      <c r="C660" s="60">
        <v>4277446</v>
      </c>
      <c r="D660" s="71" t="s">
        <v>1078</v>
      </c>
      <c r="E660" s="60">
        <v>4277446</v>
      </c>
      <c r="F660" s="67" t="s">
        <v>885</v>
      </c>
      <c r="G660" s="66">
        <v>45488</v>
      </c>
      <c r="H660" s="45" t="s">
        <v>23</v>
      </c>
    </row>
    <row r="661" spans="2:8" x14ac:dyDescent="0.2">
      <c r="B661" s="58" t="s">
        <v>44</v>
      </c>
      <c r="C661" s="60">
        <v>250420000</v>
      </c>
      <c r="D661" s="71" t="s">
        <v>1078</v>
      </c>
      <c r="E661" s="60">
        <v>250420000</v>
      </c>
      <c r="F661" s="67" t="s">
        <v>886</v>
      </c>
      <c r="G661" s="66">
        <v>45485</v>
      </c>
      <c r="H661" s="45" t="s">
        <v>23</v>
      </c>
    </row>
    <row r="662" spans="2:8" x14ac:dyDescent="0.2">
      <c r="B662" s="58" t="s">
        <v>44</v>
      </c>
      <c r="C662" s="60">
        <v>189311760</v>
      </c>
      <c r="D662" s="71" t="s">
        <v>1078</v>
      </c>
      <c r="E662" s="60">
        <v>189311760</v>
      </c>
      <c r="F662" s="67" t="s">
        <v>887</v>
      </c>
      <c r="G662" s="66">
        <v>45484</v>
      </c>
      <c r="H662" s="45" t="s">
        <v>23</v>
      </c>
    </row>
    <row r="663" spans="2:8" x14ac:dyDescent="0.2">
      <c r="B663" s="58" t="s">
        <v>44</v>
      </c>
      <c r="C663" s="60">
        <v>10143000</v>
      </c>
      <c r="D663" s="71" t="s">
        <v>1078</v>
      </c>
      <c r="E663" s="60">
        <v>10143000</v>
      </c>
      <c r="F663" s="67" t="s">
        <v>888</v>
      </c>
      <c r="G663" s="66">
        <v>45485</v>
      </c>
      <c r="H663" s="45" t="s">
        <v>23</v>
      </c>
    </row>
    <row r="664" spans="2:8" x14ac:dyDescent="0.2">
      <c r="B664" s="58" t="s">
        <v>44</v>
      </c>
      <c r="C664" s="60">
        <v>19302129</v>
      </c>
      <c r="D664" s="72" t="s">
        <v>1078</v>
      </c>
      <c r="E664" s="60">
        <v>19302129</v>
      </c>
      <c r="F664" s="67" t="s">
        <v>889</v>
      </c>
      <c r="G664" s="66">
        <v>45488</v>
      </c>
      <c r="H664" s="45" t="s">
        <v>23</v>
      </c>
    </row>
    <row r="665" spans="2:8" x14ac:dyDescent="0.2">
      <c r="B665" s="58" t="s">
        <v>44</v>
      </c>
      <c r="C665" s="60">
        <v>2280000</v>
      </c>
      <c r="D665" s="71" t="s">
        <v>1078</v>
      </c>
      <c r="E665" s="60">
        <v>2280000</v>
      </c>
      <c r="F665" s="67" t="s">
        <v>890</v>
      </c>
      <c r="G665" s="66">
        <v>45484</v>
      </c>
      <c r="H665" s="45" t="s">
        <v>23</v>
      </c>
    </row>
    <row r="666" spans="2:8" x14ac:dyDescent="0.2">
      <c r="B666" s="58" t="s">
        <v>44</v>
      </c>
      <c r="C666" s="60">
        <v>3099388000</v>
      </c>
      <c r="D666" s="71" t="s">
        <v>1078</v>
      </c>
      <c r="E666" s="60">
        <v>3099388000</v>
      </c>
      <c r="F666" s="67" t="s">
        <v>891</v>
      </c>
      <c r="G666" s="66">
        <v>45485</v>
      </c>
      <c r="H666" s="45" t="s">
        <v>23</v>
      </c>
    </row>
    <row r="667" spans="2:8" x14ac:dyDescent="0.2">
      <c r="B667" s="58" t="s">
        <v>44</v>
      </c>
      <c r="C667" s="60">
        <v>282708000</v>
      </c>
      <c r="D667" s="71" t="s">
        <v>1078</v>
      </c>
      <c r="E667" s="60">
        <v>282708000</v>
      </c>
      <c r="F667" s="67" t="s">
        <v>892</v>
      </c>
      <c r="G667" s="66">
        <v>45488</v>
      </c>
      <c r="H667" s="45" t="s">
        <v>23</v>
      </c>
    </row>
    <row r="668" spans="2:8" x14ac:dyDescent="0.2">
      <c r="B668" s="58" t="s">
        <v>44</v>
      </c>
      <c r="C668" s="60">
        <v>6762000</v>
      </c>
      <c r="D668" s="71" t="s">
        <v>1078</v>
      </c>
      <c r="E668" s="60">
        <v>6762000</v>
      </c>
      <c r="F668" s="67" t="s">
        <v>893</v>
      </c>
      <c r="G668" s="66">
        <v>45453</v>
      </c>
      <c r="H668" s="45" t="s">
        <v>23</v>
      </c>
    </row>
    <row r="669" spans="2:8" x14ac:dyDescent="0.2">
      <c r="B669" s="58" t="s">
        <v>44</v>
      </c>
      <c r="C669" s="60">
        <v>6762000</v>
      </c>
      <c r="D669" s="71" t="s">
        <v>1078</v>
      </c>
      <c r="E669" s="60">
        <v>6762000</v>
      </c>
      <c r="F669" s="67" t="s">
        <v>894</v>
      </c>
      <c r="G669" s="66">
        <v>45483</v>
      </c>
      <c r="H669" s="45" t="s">
        <v>23</v>
      </c>
    </row>
    <row r="670" spans="2:8" x14ac:dyDescent="0.2">
      <c r="B670" s="58" t="s">
        <v>44</v>
      </c>
      <c r="C670" s="60">
        <v>6762000</v>
      </c>
      <c r="D670" s="71" t="s">
        <v>1078</v>
      </c>
      <c r="E670" s="60">
        <v>6762000</v>
      </c>
      <c r="F670" s="67" t="s">
        <v>895</v>
      </c>
      <c r="G670" s="66">
        <v>45483</v>
      </c>
      <c r="H670" s="45" t="s">
        <v>23</v>
      </c>
    </row>
    <row r="671" spans="2:8" x14ac:dyDescent="0.2">
      <c r="B671" s="58" t="s">
        <v>44</v>
      </c>
      <c r="C671" s="60">
        <v>624000</v>
      </c>
      <c r="D671" s="71" t="s">
        <v>1078</v>
      </c>
      <c r="E671" s="60">
        <v>624000</v>
      </c>
      <c r="F671" s="67" t="s">
        <v>896</v>
      </c>
      <c r="G671" s="66">
        <v>45472</v>
      </c>
      <c r="H671" s="45" t="s">
        <v>23</v>
      </c>
    </row>
    <row r="672" spans="2:8" x14ac:dyDescent="0.2">
      <c r="B672" s="58" t="s">
        <v>44</v>
      </c>
      <c r="C672" s="60">
        <v>10322400</v>
      </c>
      <c r="D672" s="72" t="s">
        <v>1078</v>
      </c>
      <c r="E672" s="60">
        <v>10322400</v>
      </c>
      <c r="F672" s="67" t="s">
        <v>897</v>
      </c>
      <c r="G672" s="66">
        <v>45455</v>
      </c>
      <c r="H672" s="45" t="s">
        <v>23</v>
      </c>
    </row>
    <row r="673" spans="2:8" x14ac:dyDescent="0.2">
      <c r="B673" s="58" t="s">
        <v>44</v>
      </c>
      <c r="C673" s="60">
        <v>35671</v>
      </c>
      <c r="D673" s="71" t="s">
        <v>1078</v>
      </c>
      <c r="E673" s="60">
        <v>35671</v>
      </c>
      <c r="F673" s="67">
        <v>22374</v>
      </c>
      <c r="G673" s="66">
        <v>45449</v>
      </c>
      <c r="H673" s="45" t="s">
        <v>23</v>
      </c>
    </row>
    <row r="674" spans="2:8" x14ac:dyDescent="0.2">
      <c r="B674" s="58" t="s">
        <v>44</v>
      </c>
      <c r="C674" s="60">
        <v>3800000</v>
      </c>
      <c r="D674" s="71" t="s">
        <v>1078</v>
      </c>
      <c r="E674" s="60">
        <v>3800000</v>
      </c>
      <c r="F674" s="67" t="s">
        <v>898</v>
      </c>
      <c r="G674" s="66">
        <v>45479</v>
      </c>
      <c r="H674" s="45" t="s">
        <v>23</v>
      </c>
    </row>
    <row r="675" spans="2:8" x14ac:dyDescent="0.2">
      <c r="B675" s="58" t="s">
        <v>44</v>
      </c>
      <c r="C675" s="60">
        <v>67000000</v>
      </c>
      <c r="D675" s="71" t="s">
        <v>1078</v>
      </c>
      <c r="E675" s="60">
        <v>67000000</v>
      </c>
      <c r="F675" s="67" t="s">
        <v>899</v>
      </c>
      <c r="G675" s="66">
        <v>45483</v>
      </c>
      <c r="H675" s="45" t="s">
        <v>23</v>
      </c>
    </row>
    <row r="676" spans="2:8" x14ac:dyDescent="0.2">
      <c r="B676" s="58" t="s">
        <v>44</v>
      </c>
      <c r="C676" s="60">
        <v>6762000</v>
      </c>
      <c r="D676" s="71" t="s">
        <v>1078</v>
      </c>
      <c r="E676" s="60">
        <v>6762000</v>
      </c>
      <c r="F676" s="67" t="s">
        <v>900</v>
      </c>
      <c r="G676" s="66">
        <v>45486</v>
      </c>
      <c r="H676" s="45" t="s">
        <v>23</v>
      </c>
    </row>
    <row r="677" spans="2:8" x14ac:dyDescent="0.2">
      <c r="B677" s="58" t="s">
        <v>44</v>
      </c>
      <c r="C677" s="60">
        <v>5071500</v>
      </c>
      <c r="D677" s="71" t="s">
        <v>1078</v>
      </c>
      <c r="E677" s="60">
        <v>5071500</v>
      </c>
      <c r="F677" s="67" t="s">
        <v>901</v>
      </c>
      <c r="G677" s="66">
        <v>45486</v>
      </c>
      <c r="H677" s="45" t="s">
        <v>23</v>
      </c>
    </row>
    <row r="678" spans="2:8" x14ac:dyDescent="0.2">
      <c r="B678" s="58" t="s">
        <v>44</v>
      </c>
      <c r="C678" s="60">
        <v>5071500</v>
      </c>
      <c r="D678" s="71" t="s">
        <v>1078</v>
      </c>
      <c r="E678" s="60">
        <v>5071500</v>
      </c>
      <c r="F678" s="67" t="s">
        <v>902</v>
      </c>
      <c r="G678" s="66">
        <v>45486</v>
      </c>
      <c r="H678" s="45" t="s">
        <v>23</v>
      </c>
    </row>
    <row r="679" spans="2:8" x14ac:dyDescent="0.2">
      <c r="B679" s="58" t="s">
        <v>44</v>
      </c>
      <c r="C679" s="60">
        <v>705130000</v>
      </c>
      <c r="D679" s="71" t="s">
        <v>1078</v>
      </c>
      <c r="E679" s="60">
        <v>705130000</v>
      </c>
      <c r="F679" s="67" t="s">
        <v>903</v>
      </c>
      <c r="G679" s="66">
        <v>45488</v>
      </c>
      <c r="H679" s="45" t="s">
        <v>23</v>
      </c>
    </row>
    <row r="680" spans="2:8" x14ac:dyDescent="0.2">
      <c r="B680" s="58" t="s">
        <v>44</v>
      </c>
      <c r="C680" s="60">
        <v>117925000</v>
      </c>
      <c r="D680" s="71" t="s">
        <v>1078</v>
      </c>
      <c r="E680" s="60">
        <v>117925000</v>
      </c>
      <c r="F680" s="67" t="s">
        <v>904</v>
      </c>
      <c r="G680" s="66">
        <v>45486</v>
      </c>
      <c r="H680" s="45" t="s">
        <v>23</v>
      </c>
    </row>
    <row r="681" spans="2:8" x14ac:dyDescent="0.2">
      <c r="B681" s="58" t="s">
        <v>44</v>
      </c>
      <c r="C681" s="60">
        <v>2161304000</v>
      </c>
      <c r="D681" s="71" t="s">
        <v>1078</v>
      </c>
      <c r="E681" s="60">
        <v>2161304000</v>
      </c>
      <c r="F681" s="67" t="s">
        <v>905</v>
      </c>
      <c r="G681" s="66">
        <v>45485</v>
      </c>
      <c r="H681" s="45" t="s">
        <v>23</v>
      </c>
    </row>
    <row r="682" spans="2:8" x14ac:dyDescent="0.2">
      <c r="B682" s="58" t="s">
        <v>44</v>
      </c>
      <c r="C682" s="61">
        <v>9214000</v>
      </c>
      <c r="D682" s="71" t="s">
        <v>1078</v>
      </c>
      <c r="E682" s="60">
        <v>9214000</v>
      </c>
      <c r="F682" s="68" t="s">
        <v>906</v>
      </c>
      <c r="G682" s="66">
        <v>45490</v>
      </c>
      <c r="H682" s="45" t="s">
        <v>23</v>
      </c>
    </row>
    <row r="683" spans="2:8" x14ac:dyDescent="0.2">
      <c r="B683" s="58" t="s">
        <v>44</v>
      </c>
      <c r="C683" s="60">
        <v>-6360000</v>
      </c>
      <c r="D683" s="71" t="s">
        <v>1078</v>
      </c>
      <c r="E683" s="60">
        <v>-6360000</v>
      </c>
      <c r="F683" s="67" t="s">
        <v>907</v>
      </c>
      <c r="G683" s="66">
        <v>45454</v>
      </c>
      <c r="H683" s="45" t="s">
        <v>23</v>
      </c>
    </row>
    <row r="684" spans="2:8" x14ac:dyDescent="0.2">
      <c r="B684" s="58" t="s">
        <v>44</v>
      </c>
      <c r="C684" s="60">
        <v>368896000</v>
      </c>
      <c r="D684" s="71" t="s">
        <v>1078</v>
      </c>
      <c r="E684" s="60">
        <v>368896000</v>
      </c>
      <c r="F684" s="67" t="s">
        <v>908</v>
      </c>
      <c r="G684" s="66">
        <v>45540</v>
      </c>
      <c r="H684" s="45" t="s">
        <v>23</v>
      </c>
    </row>
    <row r="685" spans="2:8" x14ac:dyDescent="0.2">
      <c r="B685" s="58" t="s">
        <v>44</v>
      </c>
      <c r="C685" s="60">
        <v>5071500</v>
      </c>
      <c r="D685" s="71" t="s">
        <v>1078</v>
      </c>
      <c r="E685" s="60">
        <v>5071500</v>
      </c>
      <c r="F685" s="67" t="s">
        <v>909</v>
      </c>
      <c r="G685" s="66">
        <v>45489</v>
      </c>
      <c r="H685" s="45" t="s">
        <v>23</v>
      </c>
    </row>
    <row r="686" spans="2:8" x14ac:dyDescent="0.2">
      <c r="B686" s="58" t="s">
        <v>44</v>
      </c>
      <c r="C686" s="60">
        <v>10143000</v>
      </c>
      <c r="D686" s="71" t="s">
        <v>1078</v>
      </c>
      <c r="E686" s="60">
        <v>10143000</v>
      </c>
      <c r="F686" s="67" t="s">
        <v>910</v>
      </c>
      <c r="G686" s="66">
        <v>45489</v>
      </c>
      <c r="H686" s="45" t="s">
        <v>23</v>
      </c>
    </row>
    <row r="687" spans="2:8" x14ac:dyDescent="0.2">
      <c r="B687" s="58" t="s">
        <v>44</v>
      </c>
      <c r="C687" s="60">
        <v>1836160000</v>
      </c>
      <c r="D687" s="71" t="s">
        <v>1078</v>
      </c>
      <c r="E687" s="60">
        <v>1836160000</v>
      </c>
      <c r="F687" s="67" t="s">
        <v>911</v>
      </c>
      <c r="G687" s="66">
        <v>45490</v>
      </c>
      <c r="H687" s="45" t="s">
        <v>23</v>
      </c>
    </row>
    <row r="688" spans="2:8" x14ac:dyDescent="0.2">
      <c r="B688" s="58" t="s">
        <v>44</v>
      </c>
      <c r="C688" s="60">
        <v>316416000</v>
      </c>
      <c r="D688" s="71" t="s">
        <v>1078</v>
      </c>
      <c r="E688" s="60">
        <v>316416000</v>
      </c>
      <c r="F688" s="67" t="s">
        <v>912</v>
      </c>
      <c r="G688" s="66">
        <v>45490</v>
      </c>
      <c r="H688" s="45" t="s">
        <v>23</v>
      </c>
    </row>
    <row r="689" spans="2:8" x14ac:dyDescent="0.2">
      <c r="B689" s="58" t="s">
        <v>44</v>
      </c>
      <c r="C689" s="60">
        <v>4273500</v>
      </c>
      <c r="D689" s="71" t="s">
        <v>1078</v>
      </c>
      <c r="E689" s="60">
        <v>4273500</v>
      </c>
      <c r="F689" s="67" t="s">
        <v>913</v>
      </c>
      <c r="G689" s="66">
        <v>45490</v>
      </c>
      <c r="H689" s="45" t="s">
        <v>23</v>
      </c>
    </row>
    <row r="690" spans="2:8" x14ac:dyDescent="0.2">
      <c r="B690" s="58" t="s">
        <v>44</v>
      </c>
      <c r="C690" s="60">
        <v>3194000</v>
      </c>
      <c r="D690" s="71" t="s">
        <v>1078</v>
      </c>
      <c r="E690" s="60">
        <v>3194000</v>
      </c>
      <c r="F690" s="67" t="s">
        <v>914</v>
      </c>
      <c r="G690" s="66">
        <v>45490</v>
      </c>
      <c r="H690" s="45" t="s">
        <v>23</v>
      </c>
    </row>
    <row r="691" spans="2:8" x14ac:dyDescent="0.2">
      <c r="B691" s="58" t="s">
        <v>44</v>
      </c>
      <c r="C691" s="60">
        <v>20253850</v>
      </c>
      <c r="D691" s="71" t="s">
        <v>1078</v>
      </c>
      <c r="E691" s="60">
        <v>20253850</v>
      </c>
      <c r="F691" s="67" t="s">
        <v>915</v>
      </c>
      <c r="G691" s="66">
        <v>45491</v>
      </c>
      <c r="H691" s="45" t="s">
        <v>23</v>
      </c>
    </row>
    <row r="692" spans="2:8" x14ac:dyDescent="0.2">
      <c r="B692" s="58" t="s">
        <v>44</v>
      </c>
      <c r="C692" s="60">
        <v>9120000</v>
      </c>
      <c r="D692" s="71" t="s">
        <v>1078</v>
      </c>
      <c r="E692" s="60">
        <v>9120000</v>
      </c>
      <c r="F692" s="68" t="s">
        <v>916</v>
      </c>
      <c r="G692" s="66">
        <v>45481</v>
      </c>
      <c r="H692" s="45" t="s">
        <v>23</v>
      </c>
    </row>
    <row r="693" spans="2:8" x14ac:dyDescent="0.2">
      <c r="B693" s="58" t="s">
        <v>44</v>
      </c>
      <c r="C693" s="60">
        <v>10143000</v>
      </c>
      <c r="D693" s="71" t="s">
        <v>1078</v>
      </c>
      <c r="E693" s="60">
        <v>10143000</v>
      </c>
      <c r="F693" s="68" t="s">
        <v>917</v>
      </c>
      <c r="G693" s="66">
        <v>45490</v>
      </c>
      <c r="H693" s="45" t="s">
        <v>23</v>
      </c>
    </row>
    <row r="694" spans="2:8" x14ac:dyDescent="0.2">
      <c r="B694" s="58" t="s">
        <v>44</v>
      </c>
      <c r="C694" s="60">
        <v>1374714000</v>
      </c>
      <c r="D694" s="71" t="s">
        <v>1078</v>
      </c>
      <c r="E694" s="60">
        <v>1374714000</v>
      </c>
      <c r="F694" s="67" t="s">
        <v>918</v>
      </c>
      <c r="G694" s="66">
        <v>45490</v>
      </c>
      <c r="H694" s="45" t="s">
        <v>23</v>
      </c>
    </row>
    <row r="695" spans="2:8" x14ac:dyDescent="0.2">
      <c r="B695" s="58" t="s">
        <v>44</v>
      </c>
      <c r="C695" s="60">
        <v>6850500</v>
      </c>
      <c r="D695" s="71" t="s">
        <v>1078</v>
      </c>
      <c r="E695" s="60">
        <v>6850500</v>
      </c>
      <c r="F695" s="67" t="s">
        <v>919</v>
      </c>
      <c r="G695" s="66">
        <v>45492</v>
      </c>
      <c r="H695" s="45" t="s">
        <v>23</v>
      </c>
    </row>
    <row r="696" spans="2:8" x14ac:dyDescent="0.2">
      <c r="B696" s="58" t="s">
        <v>44</v>
      </c>
      <c r="C696" s="60">
        <v>5071500</v>
      </c>
      <c r="D696" s="71" t="s">
        <v>1078</v>
      </c>
      <c r="E696" s="60">
        <v>5071500</v>
      </c>
      <c r="F696" s="67" t="s">
        <v>920</v>
      </c>
      <c r="G696" s="66">
        <v>45491</v>
      </c>
      <c r="H696" s="45" t="s">
        <v>23</v>
      </c>
    </row>
    <row r="697" spans="2:8" x14ac:dyDescent="0.2">
      <c r="B697" s="58" t="s">
        <v>44</v>
      </c>
      <c r="C697" s="60">
        <v>1308368000</v>
      </c>
      <c r="D697" s="71" t="s">
        <v>1078</v>
      </c>
      <c r="E697" s="60">
        <v>1308368000</v>
      </c>
      <c r="F697" s="67" t="s">
        <v>921</v>
      </c>
      <c r="G697" s="66">
        <v>45491</v>
      </c>
      <c r="H697" s="45" t="s">
        <v>23</v>
      </c>
    </row>
    <row r="698" spans="2:8" x14ac:dyDescent="0.2">
      <c r="B698" s="58" t="s">
        <v>44</v>
      </c>
      <c r="C698" s="60">
        <v>495322000</v>
      </c>
      <c r="D698" s="71" t="s">
        <v>1078</v>
      </c>
      <c r="E698" s="60">
        <v>495322000</v>
      </c>
      <c r="F698" s="67" t="s">
        <v>922</v>
      </c>
      <c r="G698" s="66">
        <v>45491</v>
      </c>
      <c r="H698" s="45" t="s">
        <v>23</v>
      </c>
    </row>
    <row r="699" spans="2:8" x14ac:dyDescent="0.2">
      <c r="B699" s="58" t="s">
        <v>44</v>
      </c>
      <c r="C699" s="60">
        <v>2280000</v>
      </c>
      <c r="D699" s="71" t="s">
        <v>1078</v>
      </c>
      <c r="E699" s="60">
        <v>2280000</v>
      </c>
      <c r="F699" s="67" t="s">
        <v>923</v>
      </c>
      <c r="G699" s="66">
        <v>45503</v>
      </c>
      <c r="H699" s="45" t="s">
        <v>23</v>
      </c>
    </row>
    <row r="700" spans="2:8" x14ac:dyDescent="0.2">
      <c r="B700" s="58" t="s">
        <v>44</v>
      </c>
      <c r="C700" s="60">
        <v>3346000</v>
      </c>
      <c r="D700" s="71" t="s">
        <v>1078</v>
      </c>
      <c r="E700" s="60">
        <v>3346000</v>
      </c>
      <c r="F700" s="67" t="s">
        <v>924</v>
      </c>
      <c r="G700" s="66">
        <v>45491</v>
      </c>
      <c r="H700" s="45" t="s">
        <v>23</v>
      </c>
    </row>
    <row r="701" spans="2:8" x14ac:dyDescent="0.2">
      <c r="B701" s="58" t="s">
        <v>44</v>
      </c>
      <c r="C701" s="60">
        <v>569000</v>
      </c>
      <c r="D701" s="71" t="s">
        <v>1078</v>
      </c>
      <c r="E701" s="60">
        <v>569000</v>
      </c>
      <c r="F701" s="67" t="s">
        <v>925</v>
      </c>
      <c r="G701" s="66">
        <v>45495</v>
      </c>
      <c r="H701" s="45" t="s">
        <v>23</v>
      </c>
    </row>
    <row r="702" spans="2:8" x14ac:dyDescent="0.2">
      <c r="B702" s="58" t="s">
        <v>44</v>
      </c>
      <c r="C702" s="60">
        <v>5071500</v>
      </c>
      <c r="D702" s="71" t="s">
        <v>1078</v>
      </c>
      <c r="E702" s="60">
        <v>5071500</v>
      </c>
      <c r="F702" s="67" t="s">
        <v>926</v>
      </c>
      <c r="G702" s="66">
        <v>45492</v>
      </c>
      <c r="H702" s="45" t="s">
        <v>23</v>
      </c>
    </row>
    <row r="703" spans="2:8" x14ac:dyDescent="0.2">
      <c r="B703" s="58" t="s">
        <v>44</v>
      </c>
      <c r="C703" s="60">
        <v>6762000</v>
      </c>
      <c r="D703" s="71" t="s">
        <v>1078</v>
      </c>
      <c r="E703" s="60">
        <v>6762000</v>
      </c>
      <c r="F703" s="67" t="s">
        <v>927</v>
      </c>
      <c r="G703" s="66">
        <v>45493</v>
      </c>
      <c r="H703" s="45" t="s">
        <v>23</v>
      </c>
    </row>
    <row r="704" spans="2:8" x14ac:dyDescent="0.2">
      <c r="B704" s="58" t="s">
        <v>44</v>
      </c>
      <c r="C704" s="60">
        <v>6762000</v>
      </c>
      <c r="D704" s="72" t="s">
        <v>1078</v>
      </c>
      <c r="E704" s="60">
        <v>6762000</v>
      </c>
      <c r="F704" s="67" t="s">
        <v>928</v>
      </c>
      <c r="G704" s="66">
        <v>45492</v>
      </c>
      <c r="H704" s="45" t="s">
        <v>23</v>
      </c>
    </row>
    <row r="705" spans="2:8" x14ac:dyDescent="0.2">
      <c r="B705" s="58" t="s">
        <v>44</v>
      </c>
      <c r="C705" s="60">
        <v>808921000</v>
      </c>
      <c r="D705" s="71" t="s">
        <v>1078</v>
      </c>
      <c r="E705" s="60">
        <v>808921000</v>
      </c>
      <c r="F705" s="67" t="s">
        <v>929</v>
      </c>
      <c r="G705" s="66">
        <v>45493</v>
      </c>
      <c r="H705" s="45" t="s">
        <v>23</v>
      </c>
    </row>
    <row r="706" spans="2:8" x14ac:dyDescent="0.2">
      <c r="B706" s="58" t="s">
        <v>44</v>
      </c>
      <c r="C706" s="60">
        <v>304656000</v>
      </c>
      <c r="D706" s="71" t="s">
        <v>1078</v>
      </c>
      <c r="E706" s="60">
        <v>304656000</v>
      </c>
      <c r="F706" s="67" t="s">
        <v>930</v>
      </c>
      <c r="G706" s="66">
        <v>45492</v>
      </c>
      <c r="H706" s="45" t="s">
        <v>23</v>
      </c>
    </row>
    <row r="707" spans="2:8" x14ac:dyDescent="0.2">
      <c r="B707" s="58" t="s">
        <v>44</v>
      </c>
      <c r="C707" s="60">
        <v>355376000</v>
      </c>
      <c r="D707" s="72" t="s">
        <v>1078</v>
      </c>
      <c r="E707" s="60">
        <v>355376000</v>
      </c>
      <c r="F707" s="67" t="s">
        <v>931</v>
      </c>
      <c r="G707" s="66">
        <v>45460</v>
      </c>
      <c r="H707" s="45" t="s">
        <v>23</v>
      </c>
    </row>
    <row r="708" spans="2:8" x14ac:dyDescent="0.2">
      <c r="B708" s="58" t="s">
        <v>44</v>
      </c>
      <c r="C708" s="60">
        <v>1351500</v>
      </c>
      <c r="D708" s="71" t="s">
        <v>1078</v>
      </c>
      <c r="E708" s="60">
        <v>1351500</v>
      </c>
      <c r="F708" s="67" t="s">
        <v>932</v>
      </c>
      <c r="G708" s="66">
        <v>45461</v>
      </c>
      <c r="H708" s="45" t="s">
        <v>23</v>
      </c>
    </row>
    <row r="709" spans="2:8" x14ac:dyDescent="0.2">
      <c r="B709" s="58" t="s">
        <v>44</v>
      </c>
      <c r="C709" s="60">
        <v>5441600</v>
      </c>
      <c r="D709" s="71" t="s">
        <v>1078</v>
      </c>
      <c r="E709" s="60">
        <v>5441600</v>
      </c>
      <c r="F709" s="67" t="s">
        <v>933</v>
      </c>
      <c r="G709" s="66">
        <v>45503</v>
      </c>
      <c r="H709" s="45" t="s">
        <v>23</v>
      </c>
    </row>
    <row r="710" spans="2:8" x14ac:dyDescent="0.2">
      <c r="B710" s="58" t="s">
        <v>44</v>
      </c>
      <c r="C710" s="60">
        <v>-924645420</v>
      </c>
      <c r="D710" s="71" t="s">
        <v>1078</v>
      </c>
      <c r="E710" s="60">
        <v>-924645420</v>
      </c>
      <c r="F710" s="67" t="s">
        <v>934</v>
      </c>
      <c r="G710" s="66">
        <v>45457</v>
      </c>
      <c r="H710" s="45" t="s">
        <v>23</v>
      </c>
    </row>
    <row r="711" spans="2:8" x14ac:dyDescent="0.2">
      <c r="B711" s="58" t="s">
        <v>44</v>
      </c>
      <c r="C711" s="60">
        <v>1264568443</v>
      </c>
      <c r="D711" s="71" t="s">
        <v>1078</v>
      </c>
      <c r="E711" s="60">
        <v>1264568443</v>
      </c>
      <c r="F711" s="67" t="s">
        <v>935</v>
      </c>
      <c r="G711" s="66">
        <v>45496</v>
      </c>
      <c r="H711" s="45" t="s">
        <v>23</v>
      </c>
    </row>
    <row r="712" spans="2:8" x14ac:dyDescent="0.2">
      <c r="B712" s="58" t="s">
        <v>44</v>
      </c>
      <c r="C712" s="60">
        <v>283914000</v>
      </c>
      <c r="D712" s="71" t="s">
        <v>1078</v>
      </c>
      <c r="E712" s="60">
        <v>283914000</v>
      </c>
      <c r="F712" s="67" t="s">
        <v>936</v>
      </c>
      <c r="G712" s="66">
        <v>45551</v>
      </c>
      <c r="H712" s="45" t="s">
        <v>23</v>
      </c>
    </row>
    <row r="713" spans="2:8" x14ac:dyDescent="0.2">
      <c r="B713" s="58" t="s">
        <v>44</v>
      </c>
      <c r="C713" s="60">
        <v>4940000</v>
      </c>
      <c r="D713" s="71" t="s">
        <v>1078</v>
      </c>
      <c r="E713" s="60">
        <v>4940000</v>
      </c>
      <c r="F713" s="67" t="s">
        <v>937</v>
      </c>
      <c r="G713" s="66">
        <v>45503</v>
      </c>
      <c r="H713" s="45" t="s">
        <v>23</v>
      </c>
    </row>
    <row r="714" spans="2:8" x14ac:dyDescent="0.2">
      <c r="B714" s="58" t="s">
        <v>44</v>
      </c>
      <c r="C714" s="60">
        <v>4060712500</v>
      </c>
      <c r="D714" s="71" t="s">
        <v>1078</v>
      </c>
      <c r="E714" s="60">
        <v>4060712500</v>
      </c>
      <c r="F714" s="67" t="s">
        <v>938</v>
      </c>
      <c r="G714" s="66">
        <v>45497</v>
      </c>
      <c r="H714" s="45" t="s">
        <v>23</v>
      </c>
    </row>
    <row r="715" spans="2:8" x14ac:dyDescent="0.2">
      <c r="B715" s="58" t="s">
        <v>44</v>
      </c>
      <c r="C715" s="60">
        <v>28600000</v>
      </c>
      <c r="D715" s="71" t="s">
        <v>1078</v>
      </c>
      <c r="E715" s="60">
        <v>28600000</v>
      </c>
      <c r="F715" s="67" t="s">
        <v>939</v>
      </c>
      <c r="G715" s="66">
        <v>45497</v>
      </c>
      <c r="H715" s="45" t="s">
        <v>23</v>
      </c>
    </row>
    <row r="716" spans="2:8" x14ac:dyDescent="0.2">
      <c r="B716" s="58" t="s">
        <v>44</v>
      </c>
      <c r="C716" s="60">
        <v>73700000</v>
      </c>
      <c r="D716" s="71" t="s">
        <v>1078</v>
      </c>
      <c r="E716" s="60">
        <v>73700000</v>
      </c>
      <c r="F716" s="67" t="s">
        <v>940</v>
      </c>
      <c r="G716" s="66">
        <v>45492</v>
      </c>
      <c r="H716" s="45" t="s">
        <v>23</v>
      </c>
    </row>
    <row r="717" spans="2:8" x14ac:dyDescent="0.2">
      <c r="B717" s="58" t="s">
        <v>44</v>
      </c>
      <c r="C717" s="60">
        <v>26800000</v>
      </c>
      <c r="D717" s="71" t="s">
        <v>1078</v>
      </c>
      <c r="E717" s="60">
        <v>26800000</v>
      </c>
      <c r="F717" s="67" t="s">
        <v>941</v>
      </c>
      <c r="G717" s="66">
        <v>45492</v>
      </c>
      <c r="H717" s="45" t="s">
        <v>23</v>
      </c>
    </row>
    <row r="718" spans="2:8" x14ac:dyDescent="0.2">
      <c r="B718" s="58" t="s">
        <v>44</v>
      </c>
      <c r="C718" s="60">
        <v>5071500</v>
      </c>
      <c r="D718" s="71" t="s">
        <v>1078</v>
      </c>
      <c r="E718" s="60">
        <v>5071500</v>
      </c>
      <c r="F718" s="67" t="s">
        <v>942</v>
      </c>
      <c r="G718" s="66">
        <v>45497</v>
      </c>
      <c r="H718" s="45" t="s">
        <v>23</v>
      </c>
    </row>
    <row r="719" spans="2:8" x14ac:dyDescent="0.2">
      <c r="B719" s="58" t="s">
        <v>44</v>
      </c>
      <c r="C719" s="60">
        <v>3381000</v>
      </c>
      <c r="D719" s="71" t="s">
        <v>1078</v>
      </c>
      <c r="E719" s="60">
        <v>3381000</v>
      </c>
      <c r="F719" s="67" t="s">
        <v>943</v>
      </c>
      <c r="G719" s="66">
        <v>45497</v>
      </c>
      <c r="H719" s="45" t="s">
        <v>23</v>
      </c>
    </row>
    <row r="720" spans="2:8" x14ac:dyDescent="0.2">
      <c r="B720" s="58" t="s">
        <v>44</v>
      </c>
      <c r="C720" s="60">
        <v>8452500</v>
      </c>
      <c r="D720" s="71" t="s">
        <v>1078</v>
      </c>
      <c r="E720" s="60">
        <v>8452500</v>
      </c>
      <c r="F720" s="67" t="s">
        <v>944</v>
      </c>
      <c r="G720" s="66">
        <v>45497</v>
      </c>
      <c r="H720" s="45" t="s">
        <v>23</v>
      </c>
    </row>
    <row r="721" spans="2:8" x14ac:dyDescent="0.2">
      <c r="B721" s="58" t="s">
        <v>44</v>
      </c>
      <c r="C721" s="60">
        <v>7160958</v>
      </c>
      <c r="D721" s="72" t="s">
        <v>1078</v>
      </c>
      <c r="E721" s="60">
        <v>7160958</v>
      </c>
      <c r="F721" s="67" t="s">
        <v>945</v>
      </c>
      <c r="G721" s="66">
        <v>45497</v>
      </c>
      <c r="H721" s="45" t="s">
        <v>23</v>
      </c>
    </row>
    <row r="722" spans="2:8" x14ac:dyDescent="0.2">
      <c r="B722" s="58" t="s">
        <v>44</v>
      </c>
      <c r="C722" s="60">
        <v>5071500</v>
      </c>
      <c r="D722" s="71" t="s">
        <v>1078</v>
      </c>
      <c r="E722" s="60">
        <v>5071500</v>
      </c>
      <c r="F722" s="67" t="s">
        <v>946</v>
      </c>
      <c r="G722" s="66">
        <v>45497</v>
      </c>
      <c r="H722" s="45" t="s">
        <v>23</v>
      </c>
    </row>
    <row r="723" spans="2:8" x14ac:dyDescent="0.2">
      <c r="B723" s="58" t="s">
        <v>44</v>
      </c>
      <c r="C723" s="60">
        <v>6762000</v>
      </c>
      <c r="D723" s="72" t="s">
        <v>1078</v>
      </c>
      <c r="E723" s="60">
        <v>6762000</v>
      </c>
      <c r="F723" s="67" t="s">
        <v>947</v>
      </c>
      <c r="G723" s="66">
        <v>45497</v>
      </c>
      <c r="H723" s="45" t="s">
        <v>23</v>
      </c>
    </row>
    <row r="724" spans="2:8" x14ac:dyDescent="0.2">
      <c r="B724" s="58" t="s">
        <v>44</v>
      </c>
      <c r="C724" s="60">
        <v>8452500</v>
      </c>
      <c r="D724" s="72" t="s">
        <v>1078</v>
      </c>
      <c r="E724" s="60">
        <v>8452500</v>
      </c>
      <c r="F724" s="67" t="s">
        <v>948</v>
      </c>
      <c r="G724" s="66">
        <v>45497</v>
      </c>
      <c r="H724" s="45" t="s">
        <v>23</v>
      </c>
    </row>
    <row r="725" spans="2:8" x14ac:dyDescent="0.2">
      <c r="B725" s="58" t="s">
        <v>44</v>
      </c>
      <c r="C725" s="60">
        <v>5071500</v>
      </c>
      <c r="D725" s="72" t="s">
        <v>1078</v>
      </c>
      <c r="E725" s="60">
        <v>5071500</v>
      </c>
      <c r="F725" s="67" t="s">
        <v>949</v>
      </c>
      <c r="G725" s="66">
        <v>45498</v>
      </c>
      <c r="H725" s="45" t="s">
        <v>23</v>
      </c>
    </row>
    <row r="726" spans="2:8" x14ac:dyDescent="0.2">
      <c r="B726" s="58" t="s">
        <v>44</v>
      </c>
      <c r="C726" s="60">
        <v>5071500</v>
      </c>
      <c r="D726" s="71" t="s">
        <v>1078</v>
      </c>
      <c r="E726" s="60">
        <v>5071500</v>
      </c>
      <c r="F726" s="67" t="s">
        <v>950</v>
      </c>
      <c r="G726" s="66">
        <v>45498</v>
      </c>
      <c r="H726" s="45" t="s">
        <v>23</v>
      </c>
    </row>
    <row r="727" spans="2:8" x14ac:dyDescent="0.2">
      <c r="B727" s="58" t="s">
        <v>44</v>
      </c>
      <c r="C727" s="60">
        <v>3346000</v>
      </c>
      <c r="D727" s="71" t="s">
        <v>1078</v>
      </c>
      <c r="E727" s="60">
        <v>3346000</v>
      </c>
      <c r="F727" s="67" t="s">
        <v>951</v>
      </c>
      <c r="G727" s="66">
        <v>45498</v>
      </c>
      <c r="H727" s="45" t="s">
        <v>23</v>
      </c>
    </row>
    <row r="728" spans="2:8" x14ac:dyDescent="0.2">
      <c r="B728" s="58" t="s">
        <v>44</v>
      </c>
      <c r="C728" s="60">
        <v>30888000</v>
      </c>
      <c r="D728" s="71" t="s">
        <v>1078</v>
      </c>
      <c r="E728" s="60">
        <v>30888000</v>
      </c>
      <c r="F728" s="67" t="s">
        <v>952</v>
      </c>
      <c r="G728" s="66">
        <v>45498</v>
      </c>
      <c r="H728" s="45" t="s">
        <v>23</v>
      </c>
    </row>
    <row r="729" spans="2:8" x14ac:dyDescent="0.2">
      <c r="B729" s="58" t="s">
        <v>44</v>
      </c>
      <c r="C729" s="60">
        <v>2187938000</v>
      </c>
      <c r="D729" s="71" t="s">
        <v>1078</v>
      </c>
      <c r="E729" s="60">
        <v>2187938000</v>
      </c>
      <c r="F729" s="67" t="s">
        <v>953</v>
      </c>
      <c r="G729" s="66">
        <v>45498</v>
      </c>
      <c r="H729" s="45" t="s">
        <v>23</v>
      </c>
    </row>
    <row r="730" spans="2:8" x14ac:dyDescent="0.2">
      <c r="B730" s="58" t="s">
        <v>44</v>
      </c>
      <c r="C730" s="60">
        <v>44000000</v>
      </c>
      <c r="D730" s="71" t="s">
        <v>1078</v>
      </c>
      <c r="E730" s="60">
        <v>44000000</v>
      </c>
      <c r="F730" s="67" t="s">
        <v>954</v>
      </c>
      <c r="G730" s="66">
        <v>45492</v>
      </c>
      <c r="H730" s="45" t="s">
        <v>23</v>
      </c>
    </row>
    <row r="731" spans="2:8" x14ac:dyDescent="0.2">
      <c r="B731" s="58" t="s">
        <v>44</v>
      </c>
      <c r="C731" s="60">
        <v>189965250</v>
      </c>
      <c r="D731" s="71" t="s">
        <v>1078</v>
      </c>
      <c r="E731" s="60">
        <v>189965250</v>
      </c>
      <c r="F731" s="67" t="s">
        <v>955</v>
      </c>
      <c r="G731" s="66">
        <v>45498</v>
      </c>
      <c r="H731" s="45" t="s">
        <v>23</v>
      </c>
    </row>
    <row r="732" spans="2:8" x14ac:dyDescent="0.2">
      <c r="B732" s="58" t="s">
        <v>44</v>
      </c>
      <c r="C732" s="60">
        <v>11126400</v>
      </c>
      <c r="D732" s="71" t="s">
        <v>1078</v>
      </c>
      <c r="E732" s="60">
        <v>11126400</v>
      </c>
      <c r="F732" s="67" t="s">
        <v>956</v>
      </c>
      <c r="G732" s="66">
        <v>45509</v>
      </c>
      <c r="H732" s="45" t="s">
        <v>23</v>
      </c>
    </row>
    <row r="733" spans="2:8" x14ac:dyDescent="0.2">
      <c r="B733" s="58" t="s">
        <v>44</v>
      </c>
      <c r="C733" s="60">
        <v>7151600</v>
      </c>
      <c r="D733" s="71" t="s">
        <v>1078</v>
      </c>
      <c r="E733" s="60">
        <v>7151600</v>
      </c>
      <c r="F733" s="67" t="s">
        <v>957</v>
      </c>
      <c r="G733" s="66">
        <v>45526</v>
      </c>
      <c r="H733" s="45" t="s">
        <v>23</v>
      </c>
    </row>
    <row r="734" spans="2:8" x14ac:dyDescent="0.2">
      <c r="B734" s="58" t="s">
        <v>44</v>
      </c>
      <c r="C734" s="60">
        <v>7166800</v>
      </c>
      <c r="D734" s="71" t="s">
        <v>1078</v>
      </c>
      <c r="E734" s="60">
        <v>7166800</v>
      </c>
      <c r="F734" s="67" t="s">
        <v>958</v>
      </c>
      <c r="G734" s="66">
        <v>45525</v>
      </c>
      <c r="H734" s="45" t="s">
        <v>23</v>
      </c>
    </row>
    <row r="735" spans="2:8" x14ac:dyDescent="0.2">
      <c r="B735" s="58" t="s">
        <v>44</v>
      </c>
      <c r="C735" s="60">
        <v>15200000</v>
      </c>
      <c r="D735" s="71" t="s">
        <v>1078</v>
      </c>
      <c r="E735" s="60">
        <v>15200000</v>
      </c>
      <c r="F735" s="67" t="s">
        <v>959</v>
      </c>
      <c r="G735" s="66">
        <v>45525</v>
      </c>
      <c r="H735" s="45" t="s">
        <v>23</v>
      </c>
    </row>
    <row r="736" spans="2:8" x14ac:dyDescent="0.2">
      <c r="B736" s="58" t="s">
        <v>44</v>
      </c>
      <c r="C736" s="60">
        <v>1018880000</v>
      </c>
      <c r="D736" s="71" t="s">
        <v>1078</v>
      </c>
      <c r="E736" s="60">
        <v>1018880000</v>
      </c>
      <c r="F736" s="67" t="s">
        <v>960</v>
      </c>
      <c r="G736" s="66">
        <v>45500</v>
      </c>
      <c r="H736" s="45" t="s">
        <v>23</v>
      </c>
    </row>
    <row r="737" spans="2:8" x14ac:dyDescent="0.2">
      <c r="B737" s="58" t="s">
        <v>44</v>
      </c>
      <c r="C737" s="60">
        <v>4611161000</v>
      </c>
      <c r="D737" s="71" t="s">
        <v>1078</v>
      </c>
      <c r="E737" s="60">
        <v>4611161000</v>
      </c>
      <c r="F737" s="67" t="s">
        <v>961</v>
      </c>
      <c r="G737" s="66">
        <v>45499</v>
      </c>
      <c r="H737" s="45" t="s">
        <v>23</v>
      </c>
    </row>
    <row r="738" spans="2:8" x14ac:dyDescent="0.2">
      <c r="B738" s="58" t="s">
        <v>44</v>
      </c>
      <c r="C738" s="60">
        <v>213112000</v>
      </c>
      <c r="D738" s="71" t="s">
        <v>1078</v>
      </c>
      <c r="E738" s="60">
        <v>213112000</v>
      </c>
      <c r="F738" s="67" t="s">
        <v>962</v>
      </c>
      <c r="G738" s="66">
        <v>45502</v>
      </c>
      <c r="H738" s="45" t="s">
        <v>23</v>
      </c>
    </row>
    <row r="739" spans="2:8" x14ac:dyDescent="0.2">
      <c r="B739" s="58" t="s">
        <v>44</v>
      </c>
      <c r="C739" s="60">
        <v>2711500</v>
      </c>
      <c r="D739" s="71" t="s">
        <v>1078</v>
      </c>
      <c r="E739" s="60">
        <v>2711500</v>
      </c>
      <c r="F739" s="67" t="s">
        <v>963</v>
      </c>
      <c r="G739" s="66">
        <v>45505</v>
      </c>
      <c r="H739" s="45" t="s">
        <v>23</v>
      </c>
    </row>
    <row r="740" spans="2:8" x14ac:dyDescent="0.2">
      <c r="B740" s="58" t="s">
        <v>44</v>
      </c>
      <c r="C740" s="60">
        <v>6762000</v>
      </c>
      <c r="D740" s="71" t="s">
        <v>1078</v>
      </c>
      <c r="E740" s="60">
        <v>6762000</v>
      </c>
      <c r="F740" s="67" t="s">
        <v>964</v>
      </c>
      <c r="G740" s="66">
        <v>45503</v>
      </c>
      <c r="H740" s="45" t="s">
        <v>23</v>
      </c>
    </row>
    <row r="741" spans="2:8" x14ac:dyDescent="0.2">
      <c r="B741" s="58" t="s">
        <v>44</v>
      </c>
      <c r="C741" s="60">
        <v>5071500</v>
      </c>
      <c r="D741" s="71" t="s">
        <v>1078</v>
      </c>
      <c r="E741" s="60">
        <v>5071500</v>
      </c>
      <c r="F741" s="67" t="s">
        <v>965</v>
      </c>
      <c r="G741" s="66">
        <v>45503</v>
      </c>
      <c r="H741" s="45" t="s">
        <v>23</v>
      </c>
    </row>
    <row r="742" spans="2:8" x14ac:dyDescent="0.2">
      <c r="B742" s="58" t="s">
        <v>44</v>
      </c>
      <c r="C742" s="60">
        <v>8452500</v>
      </c>
      <c r="D742" s="71" t="s">
        <v>1078</v>
      </c>
      <c r="E742" s="60">
        <v>8452500</v>
      </c>
      <c r="F742" s="67" t="s">
        <v>966</v>
      </c>
      <c r="G742" s="66">
        <v>45503</v>
      </c>
      <c r="H742" s="45" t="s">
        <v>23</v>
      </c>
    </row>
    <row r="743" spans="2:8" x14ac:dyDescent="0.2">
      <c r="B743" s="58" t="s">
        <v>44</v>
      </c>
      <c r="C743" s="60">
        <v>8452500</v>
      </c>
      <c r="D743" s="71" t="s">
        <v>1078</v>
      </c>
      <c r="E743" s="60">
        <v>8452500</v>
      </c>
      <c r="F743" s="67" t="s">
        <v>967</v>
      </c>
      <c r="G743" s="66">
        <v>45503</v>
      </c>
      <c r="H743" s="45" t="s">
        <v>23</v>
      </c>
    </row>
    <row r="744" spans="2:8" x14ac:dyDescent="0.2">
      <c r="B744" s="58" t="s">
        <v>44</v>
      </c>
      <c r="C744" s="60">
        <v>6080000</v>
      </c>
      <c r="D744" s="71" t="s">
        <v>1078</v>
      </c>
      <c r="E744" s="60">
        <v>6080000</v>
      </c>
      <c r="F744" s="67" t="s">
        <v>968</v>
      </c>
      <c r="G744" s="66">
        <v>45498</v>
      </c>
      <c r="H744" s="45" t="s">
        <v>23</v>
      </c>
    </row>
    <row r="745" spans="2:8" x14ac:dyDescent="0.2">
      <c r="B745" s="58" t="s">
        <v>44</v>
      </c>
      <c r="C745" s="60">
        <v>183818000</v>
      </c>
      <c r="D745" s="71" t="s">
        <v>1078</v>
      </c>
      <c r="E745" s="60">
        <v>183818000</v>
      </c>
      <c r="F745" s="67" t="s">
        <v>969</v>
      </c>
      <c r="G745" s="66">
        <v>45503</v>
      </c>
      <c r="H745" s="45" t="s">
        <v>23</v>
      </c>
    </row>
    <row r="746" spans="2:8" x14ac:dyDescent="0.2">
      <c r="B746" s="58" t="s">
        <v>44</v>
      </c>
      <c r="C746" s="60">
        <v>2803668000</v>
      </c>
      <c r="D746" s="71" t="s">
        <v>1078</v>
      </c>
      <c r="E746" s="60">
        <v>2803668000</v>
      </c>
      <c r="F746" s="67" t="s">
        <v>970</v>
      </c>
      <c r="G746" s="66">
        <v>45468</v>
      </c>
      <c r="H746" s="45" t="s">
        <v>23</v>
      </c>
    </row>
    <row r="747" spans="2:8" x14ac:dyDescent="0.2">
      <c r="B747" s="58" t="s">
        <v>44</v>
      </c>
      <c r="C747" s="60">
        <v>3325165000</v>
      </c>
      <c r="D747" s="71" t="s">
        <v>1078</v>
      </c>
      <c r="E747" s="60">
        <v>3325165000</v>
      </c>
      <c r="F747" s="67" t="s">
        <v>971</v>
      </c>
      <c r="G747" s="66">
        <v>45503</v>
      </c>
      <c r="H747" s="45" t="s">
        <v>23</v>
      </c>
    </row>
    <row r="748" spans="2:8" x14ac:dyDescent="0.2">
      <c r="B748" s="58" t="s">
        <v>44</v>
      </c>
      <c r="C748" s="60">
        <v>2647280000</v>
      </c>
      <c r="D748" s="71" t="s">
        <v>1078</v>
      </c>
      <c r="E748" s="60">
        <v>2647280000</v>
      </c>
      <c r="F748" s="67" t="s">
        <v>972</v>
      </c>
      <c r="G748" s="66">
        <v>45505</v>
      </c>
      <c r="H748" s="45" t="s">
        <v>23</v>
      </c>
    </row>
    <row r="749" spans="2:8" x14ac:dyDescent="0.2">
      <c r="B749" s="58" t="s">
        <v>44</v>
      </c>
      <c r="C749" s="60">
        <v>67000000</v>
      </c>
      <c r="D749" s="71" t="s">
        <v>1078</v>
      </c>
      <c r="E749" s="60">
        <v>67000000</v>
      </c>
      <c r="F749" s="67" t="s">
        <v>973</v>
      </c>
      <c r="G749" s="66">
        <v>45500</v>
      </c>
      <c r="H749" s="45" t="s">
        <v>23</v>
      </c>
    </row>
    <row r="750" spans="2:8" x14ac:dyDescent="0.2">
      <c r="B750" s="58" t="s">
        <v>44</v>
      </c>
      <c r="C750" s="60">
        <v>10143000</v>
      </c>
      <c r="D750" s="71" t="s">
        <v>1078</v>
      </c>
      <c r="E750" s="60">
        <v>10143000</v>
      </c>
      <c r="F750" s="67" t="s">
        <v>974</v>
      </c>
      <c r="G750" s="66">
        <v>45506</v>
      </c>
      <c r="H750" s="45" t="s">
        <v>23</v>
      </c>
    </row>
    <row r="751" spans="2:8" x14ac:dyDescent="0.2">
      <c r="B751" s="58" t="s">
        <v>44</v>
      </c>
      <c r="C751" s="60">
        <v>6762000</v>
      </c>
      <c r="D751" s="71" t="s">
        <v>1078</v>
      </c>
      <c r="E751" s="60">
        <v>6762000</v>
      </c>
      <c r="F751" s="67" t="s">
        <v>975</v>
      </c>
      <c r="G751" s="66">
        <v>45506</v>
      </c>
      <c r="H751" s="45" t="s">
        <v>23</v>
      </c>
    </row>
    <row r="752" spans="2:8" x14ac:dyDescent="0.2">
      <c r="B752" s="58" t="s">
        <v>44</v>
      </c>
      <c r="C752" s="60">
        <v>6762000</v>
      </c>
      <c r="D752" s="71" t="s">
        <v>1078</v>
      </c>
      <c r="E752" s="60">
        <v>6762000</v>
      </c>
      <c r="F752" s="67" t="s">
        <v>976</v>
      </c>
      <c r="G752" s="66">
        <v>45506</v>
      </c>
      <c r="H752" s="45" t="s">
        <v>23</v>
      </c>
    </row>
    <row r="753" spans="2:8" x14ac:dyDescent="0.2">
      <c r="B753" s="58" t="s">
        <v>44</v>
      </c>
      <c r="C753" s="60">
        <v>4280398500</v>
      </c>
      <c r="D753" s="71" t="s">
        <v>1078</v>
      </c>
      <c r="E753" s="60">
        <v>4280398500</v>
      </c>
      <c r="F753" s="67" t="s">
        <v>977</v>
      </c>
      <c r="G753" s="66">
        <v>45506</v>
      </c>
      <c r="H753" s="45" t="s">
        <v>23</v>
      </c>
    </row>
    <row r="754" spans="2:8" x14ac:dyDescent="0.2">
      <c r="B754" s="58" t="s">
        <v>44</v>
      </c>
      <c r="C754" s="60">
        <v>101412000</v>
      </c>
      <c r="D754" s="71" t="s">
        <v>1078</v>
      </c>
      <c r="E754" s="60">
        <v>101412000</v>
      </c>
      <c r="F754" s="67" t="s">
        <v>978</v>
      </c>
      <c r="G754" s="66">
        <v>45506</v>
      </c>
      <c r="H754" s="45" t="s">
        <v>23</v>
      </c>
    </row>
    <row r="755" spans="2:8" x14ac:dyDescent="0.2">
      <c r="B755" s="58" t="s">
        <v>44</v>
      </c>
      <c r="C755" s="60">
        <v>6762000</v>
      </c>
      <c r="D755" s="71" t="s">
        <v>1078</v>
      </c>
      <c r="E755" s="60">
        <v>6762000</v>
      </c>
      <c r="F755" s="67" t="s">
        <v>979</v>
      </c>
      <c r="G755" s="66">
        <v>45471</v>
      </c>
      <c r="H755" s="45" t="s">
        <v>23</v>
      </c>
    </row>
    <row r="756" spans="2:8" x14ac:dyDescent="0.2">
      <c r="B756" s="58" t="s">
        <v>44</v>
      </c>
      <c r="C756" s="60">
        <v>6762000</v>
      </c>
      <c r="D756" s="71" t="s">
        <v>1078</v>
      </c>
      <c r="E756" s="60">
        <v>6762000</v>
      </c>
      <c r="F756" s="67" t="s">
        <v>980</v>
      </c>
      <c r="G756" s="66">
        <v>45501</v>
      </c>
      <c r="H756" s="45" t="s">
        <v>23</v>
      </c>
    </row>
    <row r="757" spans="2:8" x14ac:dyDescent="0.2">
      <c r="B757" s="58" t="s">
        <v>44</v>
      </c>
      <c r="C757" s="60">
        <v>146980000</v>
      </c>
      <c r="D757" s="71" t="s">
        <v>1078</v>
      </c>
      <c r="E757" s="60">
        <v>146980000</v>
      </c>
      <c r="F757" s="67" t="s">
        <v>981</v>
      </c>
      <c r="G757" s="66">
        <v>45561</v>
      </c>
      <c r="H757" s="45" t="s">
        <v>23</v>
      </c>
    </row>
    <row r="758" spans="2:8" x14ac:dyDescent="0.2">
      <c r="B758" s="58" t="s">
        <v>44</v>
      </c>
      <c r="C758" s="60">
        <v>421445000</v>
      </c>
      <c r="D758" s="71" t="s">
        <v>1078</v>
      </c>
      <c r="E758" s="60">
        <v>421445000</v>
      </c>
      <c r="F758" s="67" t="s">
        <v>982</v>
      </c>
      <c r="G758" s="66">
        <v>45506</v>
      </c>
      <c r="H758" s="45" t="s">
        <v>23</v>
      </c>
    </row>
    <row r="759" spans="2:8" x14ac:dyDescent="0.2">
      <c r="B759" s="58" t="s">
        <v>44</v>
      </c>
      <c r="C759" s="60">
        <v>15200000</v>
      </c>
      <c r="D759" s="72" t="s">
        <v>1078</v>
      </c>
      <c r="E759" s="60">
        <v>15200000</v>
      </c>
      <c r="F759" s="67" t="s">
        <v>983</v>
      </c>
      <c r="G759" s="66">
        <v>45514</v>
      </c>
      <c r="H759" s="45" t="s">
        <v>23</v>
      </c>
    </row>
    <row r="760" spans="2:8" x14ac:dyDescent="0.2">
      <c r="B760" s="58" t="s">
        <v>44</v>
      </c>
      <c r="C760" s="60">
        <v>3832056000</v>
      </c>
      <c r="D760" s="71" t="s">
        <v>1078</v>
      </c>
      <c r="E760" s="60">
        <v>3832056000</v>
      </c>
      <c r="F760" s="67" t="s">
        <v>984</v>
      </c>
      <c r="G760" s="66">
        <v>45507</v>
      </c>
      <c r="H760" s="45" t="s">
        <v>23</v>
      </c>
    </row>
    <row r="761" spans="2:8" x14ac:dyDescent="0.2">
      <c r="B761" s="58" t="s">
        <v>44</v>
      </c>
      <c r="C761" s="60">
        <v>234500000</v>
      </c>
      <c r="D761" s="71" t="s">
        <v>1078</v>
      </c>
      <c r="E761" s="60">
        <v>234500000</v>
      </c>
      <c r="F761" s="67" t="s">
        <v>985</v>
      </c>
      <c r="G761" s="66">
        <v>45501</v>
      </c>
      <c r="H761" s="45" t="s">
        <v>23</v>
      </c>
    </row>
    <row r="762" spans="2:8" x14ac:dyDescent="0.2">
      <c r="B762" s="58" t="s">
        <v>44</v>
      </c>
      <c r="C762" s="60">
        <v>7721567</v>
      </c>
      <c r="D762" s="71" t="s">
        <v>1078</v>
      </c>
      <c r="E762" s="60">
        <v>7721567</v>
      </c>
      <c r="F762" s="67" t="s">
        <v>986</v>
      </c>
      <c r="G762" s="66">
        <v>45497</v>
      </c>
      <c r="H762" s="45" t="s">
        <v>23</v>
      </c>
    </row>
    <row r="763" spans="2:8" x14ac:dyDescent="0.2">
      <c r="B763" s="58" t="s">
        <v>44</v>
      </c>
      <c r="C763" s="60">
        <v>840000</v>
      </c>
      <c r="D763" s="71" t="s">
        <v>1078</v>
      </c>
      <c r="E763" s="60">
        <v>840000</v>
      </c>
      <c r="F763" s="67" t="s">
        <v>987</v>
      </c>
      <c r="G763" s="66">
        <v>45467</v>
      </c>
      <c r="H763" s="45" t="s">
        <v>23</v>
      </c>
    </row>
    <row r="764" spans="2:8" x14ac:dyDescent="0.2">
      <c r="B764" s="58" t="s">
        <v>44</v>
      </c>
      <c r="C764" s="60">
        <v>840000</v>
      </c>
      <c r="D764" s="71" t="s">
        <v>1078</v>
      </c>
      <c r="E764" s="60">
        <v>840000</v>
      </c>
      <c r="F764" s="67" t="s">
        <v>988</v>
      </c>
      <c r="G764" s="66">
        <v>45467</v>
      </c>
      <c r="H764" s="45" t="s">
        <v>23</v>
      </c>
    </row>
    <row r="765" spans="2:8" x14ac:dyDescent="0.2">
      <c r="B765" s="58" t="s">
        <v>44</v>
      </c>
      <c r="C765" s="60">
        <v>10322400</v>
      </c>
      <c r="D765" s="71" t="s">
        <v>1078</v>
      </c>
      <c r="E765" s="60">
        <v>10322400</v>
      </c>
      <c r="F765" s="67" t="s">
        <v>989</v>
      </c>
      <c r="G765" s="66">
        <v>45502</v>
      </c>
      <c r="H765" s="45" t="s">
        <v>23</v>
      </c>
    </row>
    <row r="766" spans="2:8" x14ac:dyDescent="0.2">
      <c r="B766" s="58" t="s">
        <v>44</v>
      </c>
      <c r="C766" s="61">
        <v>192428000</v>
      </c>
      <c r="D766" s="71" t="s">
        <v>1078</v>
      </c>
      <c r="E766" s="60">
        <v>192428000</v>
      </c>
      <c r="F766" s="69" t="s">
        <v>990</v>
      </c>
      <c r="G766" s="66">
        <v>45476</v>
      </c>
      <c r="H766" s="45" t="s">
        <v>23</v>
      </c>
    </row>
    <row r="767" spans="2:8" x14ac:dyDescent="0.2">
      <c r="B767" s="58" t="s">
        <v>236</v>
      </c>
      <c r="C767" s="61">
        <v>758600</v>
      </c>
      <c r="D767" s="71" t="s">
        <v>1078</v>
      </c>
      <c r="E767" s="60">
        <v>758600</v>
      </c>
      <c r="F767" s="69" t="s">
        <v>991</v>
      </c>
      <c r="G767" s="66">
        <v>45490</v>
      </c>
      <c r="H767" s="45" t="s">
        <v>23</v>
      </c>
    </row>
    <row r="768" spans="2:8" x14ac:dyDescent="0.2">
      <c r="B768" s="58" t="s">
        <v>236</v>
      </c>
      <c r="C768" s="60">
        <v>393600</v>
      </c>
      <c r="D768" s="71" t="s">
        <v>1078</v>
      </c>
      <c r="E768" s="60">
        <v>393600</v>
      </c>
      <c r="F768" s="67" t="s">
        <v>992</v>
      </c>
      <c r="G768" s="66">
        <v>45491</v>
      </c>
      <c r="H768" s="45" t="s">
        <v>23</v>
      </c>
    </row>
    <row r="769" spans="2:8" x14ac:dyDescent="0.2">
      <c r="B769" s="58" t="s">
        <v>236</v>
      </c>
      <c r="C769" s="60">
        <v>40004587</v>
      </c>
      <c r="D769" s="71" t="s">
        <v>1078</v>
      </c>
      <c r="E769" s="60">
        <v>40004587</v>
      </c>
      <c r="F769" s="67" t="s">
        <v>993</v>
      </c>
      <c r="G769" s="66">
        <v>45498</v>
      </c>
      <c r="H769" s="45" t="s">
        <v>23</v>
      </c>
    </row>
    <row r="770" spans="2:8" x14ac:dyDescent="0.2">
      <c r="B770" s="58" t="s">
        <v>236</v>
      </c>
      <c r="C770" s="60">
        <v>6847368</v>
      </c>
      <c r="D770" s="71" t="s">
        <v>1078</v>
      </c>
      <c r="E770" s="60">
        <v>6847368</v>
      </c>
      <c r="F770" s="67" t="s">
        <v>994</v>
      </c>
      <c r="G770" s="66">
        <v>45497</v>
      </c>
      <c r="H770" s="45" t="s">
        <v>23</v>
      </c>
    </row>
    <row r="771" spans="2:8" x14ac:dyDescent="0.2">
      <c r="B771" s="58" t="s">
        <v>45</v>
      </c>
      <c r="C771" s="60">
        <v>100000</v>
      </c>
      <c r="D771" s="71" t="s">
        <v>1078</v>
      </c>
      <c r="E771" s="60">
        <v>100000</v>
      </c>
      <c r="F771" s="67">
        <v>433956</v>
      </c>
      <c r="G771" s="66">
        <v>45300</v>
      </c>
      <c r="H771" s="45" t="s">
        <v>23</v>
      </c>
    </row>
    <row r="772" spans="2:8" x14ac:dyDescent="0.2">
      <c r="B772" s="58" t="s">
        <v>45</v>
      </c>
      <c r="C772" s="60">
        <v>53000</v>
      </c>
      <c r="D772" s="71" t="s">
        <v>1078</v>
      </c>
      <c r="E772" s="60">
        <v>53000</v>
      </c>
      <c r="F772" s="67" t="s">
        <v>258</v>
      </c>
      <c r="G772" s="66">
        <v>45324</v>
      </c>
      <c r="H772" s="45" t="s">
        <v>23</v>
      </c>
    </row>
    <row r="773" spans="2:8" x14ac:dyDescent="0.2">
      <c r="B773" s="58" t="s">
        <v>45</v>
      </c>
      <c r="C773" s="60">
        <v>100000</v>
      </c>
      <c r="D773" s="71" t="s">
        <v>1078</v>
      </c>
      <c r="E773" s="60">
        <v>100000</v>
      </c>
      <c r="F773" s="67">
        <v>440293</v>
      </c>
      <c r="G773" s="66">
        <v>45323</v>
      </c>
      <c r="H773" s="45" t="s">
        <v>23</v>
      </c>
    </row>
    <row r="774" spans="2:8" x14ac:dyDescent="0.2">
      <c r="B774" s="58" t="s">
        <v>45</v>
      </c>
      <c r="C774" s="60">
        <v>1047503</v>
      </c>
      <c r="D774" s="71" t="s">
        <v>1078</v>
      </c>
      <c r="E774" s="60">
        <v>1047503</v>
      </c>
      <c r="F774" s="67" t="s">
        <v>995</v>
      </c>
      <c r="G774" s="66">
        <v>45437</v>
      </c>
      <c r="H774" s="45" t="s">
        <v>23</v>
      </c>
    </row>
    <row r="775" spans="2:8" x14ac:dyDescent="0.2">
      <c r="B775" s="58" t="s">
        <v>45</v>
      </c>
      <c r="C775" s="60">
        <v>-44145000</v>
      </c>
      <c r="D775" s="71" t="s">
        <v>1078</v>
      </c>
      <c r="E775" s="60">
        <v>-44145000</v>
      </c>
      <c r="F775" s="67" t="s">
        <v>62</v>
      </c>
      <c r="G775" s="66">
        <v>45455</v>
      </c>
      <c r="H775" s="45" t="s">
        <v>23</v>
      </c>
    </row>
    <row r="776" spans="2:8" x14ac:dyDescent="0.2">
      <c r="B776" s="58" t="s">
        <v>45</v>
      </c>
      <c r="C776" s="60">
        <v>44145000</v>
      </c>
      <c r="D776" s="71" t="s">
        <v>1078</v>
      </c>
      <c r="E776" s="60">
        <v>44145000</v>
      </c>
      <c r="F776" s="67" t="s">
        <v>996</v>
      </c>
      <c r="G776" s="66">
        <v>45481</v>
      </c>
      <c r="H776" s="45" t="s">
        <v>23</v>
      </c>
    </row>
    <row r="777" spans="2:8" x14ac:dyDescent="0.2">
      <c r="B777" s="58" t="s">
        <v>45</v>
      </c>
      <c r="C777" s="60">
        <v>119000</v>
      </c>
      <c r="D777" s="71" t="s">
        <v>1078</v>
      </c>
      <c r="E777" s="60">
        <v>119000</v>
      </c>
      <c r="F777" s="67" t="s">
        <v>997</v>
      </c>
      <c r="G777" s="66">
        <v>45493</v>
      </c>
      <c r="H777" s="45" t="s">
        <v>23</v>
      </c>
    </row>
    <row r="778" spans="2:8" x14ac:dyDescent="0.2">
      <c r="B778" s="58" t="s">
        <v>45</v>
      </c>
      <c r="C778" s="60">
        <v>170000</v>
      </c>
      <c r="D778" s="71" t="s">
        <v>1078</v>
      </c>
      <c r="E778" s="60">
        <v>170000</v>
      </c>
      <c r="F778" s="67" t="s">
        <v>998</v>
      </c>
      <c r="G778" s="66">
        <v>45493</v>
      </c>
      <c r="H778" s="45" t="s">
        <v>23</v>
      </c>
    </row>
    <row r="779" spans="2:8" x14ac:dyDescent="0.2">
      <c r="B779" s="58" t="s">
        <v>45</v>
      </c>
      <c r="C779" s="60">
        <v>11961204</v>
      </c>
      <c r="D779" s="71" t="s">
        <v>1078</v>
      </c>
      <c r="E779" s="60">
        <v>11961204</v>
      </c>
      <c r="F779" s="67" t="s">
        <v>999</v>
      </c>
      <c r="G779" s="66">
        <v>45485</v>
      </c>
      <c r="H779" s="45" t="s">
        <v>23</v>
      </c>
    </row>
    <row r="780" spans="2:8" x14ac:dyDescent="0.2">
      <c r="B780" s="58" t="s">
        <v>45</v>
      </c>
      <c r="C780" s="60">
        <v>-2108700</v>
      </c>
      <c r="D780" s="71" t="s">
        <v>1078</v>
      </c>
      <c r="E780" s="60">
        <v>-2108700</v>
      </c>
      <c r="F780" s="67" t="s">
        <v>1000</v>
      </c>
      <c r="G780" s="66">
        <v>45463</v>
      </c>
      <c r="H780" s="45" t="s">
        <v>23</v>
      </c>
    </row>
    <row r="781" spans="2:8" x14ac:dyDescent="0.2">
      <c r="B781" s="58" t="s">
        <v>45</v>
      </c>
      <c r="C781" s="60">
        <v>754888</v>
      </c>
      <c r="D781" s="71" t="s">
        <v>1078</v>
      </c>
      <c r="E781" s="60">
        <v>754888</v>
      </c>
      <c r="F781" s="67" t="s">
        <v>1001</v>
      </c>
      <c r="G781" s="66">
        <v>45497</v>
      </c>
      <c r="H781" s="45" t="s">
        <v>23</v>
      </c>
    </row>
    <row r="782" spans="2:8" x14ac:dyDescent="0.2">
      <c r="B782" s="58" t="s">
        <v>45</v>
      </c>
      <c r="C782" s="60">
        <v>-2862000</v>
      </c>
      <c r="D782" s="71" t="s">
        <v>1078</v>
      </c>
      <c r="E782" s="60">
        <v>-2862000</v>
      </c>
      <c r="F782" s="67" t="s">
        <v>1002</v>
      </c>
      <c r="G782" s="66">
        <v>45464</v>
      </c>
      <c r="H782" s="45" t="s">
        <v>23</v>
      </c>
    </row>
    <row r="783" spans="2:8" x14ac:dyDescent="0.2">
      <c r="B783" s="58" t="s">
        <v>45</v>
      </c>
      <c r="C783" s="60">
        <v>30371070</v>
      </c>
      <c r="D783" s="71" t="s">
        <v>1078</v>
      </c>
      <c r="E783" s="60">
        <v>30371070</v>
      </c>
      <c r="F783" s="67" t="s">
        <v>1003</v>
      </c>
      <c r="G783" s="66">
        <v>45497</v>
      </c>
      <c r="H783" s="45" t="s">
        <v>23</v>
      </c>
    </row>
    <row r="784" spans="2:8" x14ac:dyDescent="0.2">
      <c r="B784" s="58" t="s">
        <v>45</v>
      </c>
      <c r="C784" s="60">
        <v>37171126</v>
      </c>
      <c r="D784" s="71" t="s">
        <v>1078</v>
      </c>
      <c r="E784" s="60">
        <v>37171126</v>
      </c>
      <c r="F784" s="67" t="s">
        <v>1004</v>
      </c>
      <c r="G784" s="66">
        <v>45497</v>
      </c>
      <c r="H784" s="45" t="s">
        <v>23</v>
      </c>
    </row>
    <row r="785" spans="2:8" x14ac:dyDescent="0.2">
      <c r="B785" s="58" t="s">
        <v>45</v>
      </c>
      <c r="C785" s="60">
        <v>1064720</v>
      </c>
      <c r="D785" s="71" t="s">
        <v>1078</v>
      </c>
      <c r="E785" s="60">
        <v>1064720</v>
      </c>
      <c r="F785" s="67" t="s">
        <v>1005</v>
      </c>
      <c r="G785" s="66">
        <v>45497</v>
      </c>
      <c r="H785" s="45" t="s">
        <v>23</v>
      </c>
    </row>
    <row r="786" spans="2:8" x14ac:dyDescent="0.2">
      <c r="B786" s="58" t="s">
        <v>45</v>
      </c>
      <c r="C786" s="60">
        <v>224000</v>
      </c>
      <c r="D786" s="71" t="s">
        <v>1078</v>
      </c>
      <c r="E786" s="60">
        <v>224000</v>
      </c>
      <c r="F786" s="67" t="s">
        <v>1006</v>
      </c>
      <c r="G786" s="66">
        <v>45492</v>
      </c>
      <c r="H786" s="45" t="s">
        <v>23</v>
      </c>
    </row>
    <row r="787" spans="2:8" x14ac:dyDescent="0.2">
      <c r="B787" s="58" t="s">
        <v>45</v>
      </c>
      <c r="C787" s="60">
        <v>400500</v>
      </c>
      <c r="D787" s="71" t="s">
        <v>1078</v>
      </c>
      <c r="E787" s="60">
        <v>400500</v>
      </c>
      <c r="F787" s="67" t="s">
        <v>1007</v>
      </c>
      <c r="G787" s="66">
        <v>45484</v>
      </c>
      <c r="H787" s="45" t="s">
        <v>23</v>
      </c>
    </row>
    <row r="788" spans="2:8" x14ac:dyDescent="0.2">
      <c r="B788" s="58" t="s">
        <v>45</v>
      </c>
      <c r="C788" s="60">
        <v>230000</v>
      </c>
      <c r="D788" s="71" t="s">
        <v>1078</v>
      </c>
      <c r="E788" s="60">
        <v>230000</v>
      </c>
      <c r="F788" s="67" t="s">
        <v>1008</v>
      </c>
      <c r="G788" s="66">
        <v>45484</v>
      </c>
      <c r="H788" s="45" t="s">
        <v>23</v>
      </c>
    </row>
    <row r="789" spans="2:8" x14ac:dyDescent="0.2">
      <c r="B789" s="58" t="s">
        <v>45</v>
      </c>
      <c r="C789" s="60">
        <v>147808094</v>
      </c>
      <c r="D789" s="71" t="s">
        <v>1078</v>
      </c>
      <c r="E789" s="60">
        <v>147808094</v>
      </c>
      <c r="F789" s="67" t="s">
        <v>1009</v>
      </c>
      <c r="G789" s="66">
        <v>45497</v>
      </c>
      <c r="H789" s="45" t="s">
        <v>23</v>
      </c>
    </row>
    <row r="790" spans="2:8" x14ac:dyDescent="0.2">
      <c r="B790" s="58" t="s">
        <v>45</v>
      </c>
      <c r="C790" s="60">
        <v>24366709</v>
      </c>
      <c r="D790" s="71" t="s">
        <v>1078</v>
      </c>
      <c r="E790" s="60">
        <v>24366709</v>
      </c>
      <c r="F790" s="67" t="s">
        <v>267</v>
      </c>
      <c r="G790" s="66">
        <v>45497</v>
      </c>
      <c r="H790" s="45" t="s">
        <v>23</v>
      </c>
    </row>
    <row r="791" spans="2:8" x14ac:dyDescent="0.2">
      <c r="B791" s="58" t="s">
        <v>45</v>
      </c>
      <c r="C791" s="60">
        <v>2679132</v>
      </c>
      <c r="D791" s="71" t="s">
        <v>1078</v>
      </c>
      <c r="E791" s="60">
        <v>2679132</v>
      </c>
      <c r="F791" s="67" t="s">
        <v>268</v>
      </c>
      <c r="G791" s="66">
        <v>45497</v>
      </c>
      <c r="H791" s="45" t="s">
        <v>23</v>
      </c>
    </row>
    <row r="792" spans="2:8" x14ac:dyDescent="0.2">
      <c r="B792" s="58" t="s">
        <v>45</v>
      </c>
      <c r="C792" s="60">
        <v>29387176</v>
      </c>
      <c r="D792" s="71" t="s">
        <v>1078</v>
      </c>
      <c r="E792" s="60">
        <v>29387176</v>
      </c>
      <c r="F792" s="67" t="s">
        <v>459</v>
      </c>
      <c r="G792" s="66">
        <v>45497</v>
      </c>
      <c r="H792" s="45" t="s">
        <v>23</v>
      </c>
    </row>
    <row r="793" spans="2:8" x14ac:dyDescent="0.2">
      <c r="B793" s="58" t="s">
        <v>45</v>
      </c>
      <c r="C793" s="60">
        <v>39119757</v>
      </c>
      <c r="D793" s="71" t="s">
        <v>1078</v>
      </c>
      <c r="E793" s="60">
        <v>39119757</v>
      </c>
      <c r="F793" s="67" t="s">
        <v>1010</v>
      </c>
      <c r="G793" s="66">
        <v>45497</v>
      </c>
      <c r="H793" s="45" t="s">
        <v>23</v>
      </c>
    </row>
    <row r="794" spans="2:8" x14ac:dyDescent="0.2">
      <c r="B794" s="58" t="s">
        <v>45</v>
      </c>
      <c r="C794" s="60">
        <v>6945634</v>
      </c>
      <c r="D794" s="71" t="s">
        <v>1078</v>
      </c>
      <c r="E794" s="60">
        <v>6945634</v>
      </c>
      <c r="F794" s="67" t="s">
        <v>1011</v>
      </c>
      <c r="G794" s="66">
        <v>45497</v>
      </c>
      <c r="H794" s="45" t="s">
        <v>23</v>
      </c>
    </row>
    <row r="795" spans="2:8" x14ac:dyDescent="0.2">
      <c r="B795" s="58" t="s">
        <v>45</v>
      </c>
      <c r="C795" s="60">
        <v>250000</v>
      </c>
      <c r="D795" s="71" t="s">
        <v>1078</v>
      </c>
      <c r="E795" s="60">
        <v>250000</v>
      </c>
      <c r="F795" s="67" t="s">
        <v>1012</v>
      </c>
      <c r="G795" s="66">
        <v>45497</v>
      </c>
      <c r="H795" s="45" t="s">
        <v>23</v>
      </c>
    </row>
    <row r="796" spans="2:8" x14ac:dyDescent="0.2">
      <c r="B796" s="58" t="s">
        <v>45</v>
      </c>
      <c r="C796" s="60">
        <v>14318236</v>
      </c>
      <c r="D796" s="71" t="s">
        <v>1078</v>
      </c>
      <c r="E796" s="60">
        <v>14318236</v>
      </c>
      <c r="F796" s="67" t="s">
        <v>1013</v>
      </c>
      <c r="G796" s="66">
        <v>45485</v>
      </c>
      <c r="H796" s="45" t="s">
        <v>23</v>
      </c>
    </row>
    <row r="797" spans="2:8" x14ac:dyDescent="0.2">
      <c r="B797" s="58" t="s">
        <v>45</v>
      </c>
      <c r="C797" s="60">
        <v>3594000</v>
      </c>
      <c r="D797" s="71" t="s">
        <v>1078</v>
      </c>
      <c r="E797" s="60">
        <v>3594000</v>
      </c>
      <c r="F797" s="67" t="s">
        <v>59</v>
      </c>
      <c r="G797" s="66">
        <v>45493</v>
      </c>
      <c r="H797" s="45" t="s">
        <v>23</v>
      </c>
    </row>
    <row r="798" spans="2:8" x14ac:dyDescent="0.2">
      <c r="B798" s="58" t="s">
        <v>45</v>
      </c>
      <c r="C798" s="60">
        <v>6165331</v>
      </c>
      <c r="D798" s="71" t="s">
        <v>1078</v>
      </c>
      <c r="E798" s="60">
        <v>6165331</v>
      </c>
      <c r="F798" s="67" t="s">
        <v>1014</v>
      </c>
      <c r="G798" s="66">
        <v>45485</v>
      </c>
      <c r="H798" s="45" t="s">
        <v>23</v>
      </c>
    </row>
    <row r="799" spans="2:8" x14ac:dyDescent="0.2">
      <c r="B799" s="58" t="s">
        <v>45</v>
      </c>
      <c r="C799" s="60">
        <v>8700</v>
      </c>
      <c r="D799" s="71" t="s">
        <v>1078</v>
      </c>
      <c r="E799" s="60">
        <v>8700</v>
      </c>
      <c r="F799" s="67" t="s">
        <v>58</v>
      </c>
      <c r="G799" s="66">
        <v>45493</v>
      </c>
      <c r="H799" s="45" t="s">
        <v>23</v>
      </c>
    </row>
    <row r="800" spans="2:8" x14ac:dyDescent="0.2">
      <c r="B800" s="58" t="s">
        <v>45</v>
      </c>
      <c r="C800" s="60">
        <v>3422900</v>
      </c>
      <c r="D800" s="71" t="s">
        <v>1078</v>
      </c>
      <c r="E800" s="60">
        <v>3422900</v>
      </c>
      <c r="F800" s="67" t="s">
        <v>1015</v>
      </c>
      <c r="G800" s="66">
        <v>45485</v>
      </c>
      <c r="H800" s="45" t="s">
        <v>23</v>
      </c>
    </row>
    <row r="801" spans="2:8" x14ac:dyDescent="0.2">
      <c r="B801" s="58" t="s">
        <v>45</v>
      </c>
      <c r="C801" s="60">
        <v>229689</v>
      </c>
      <c r="D801" s="71" t="s">
        <v>1078</v>
      </c>
      <c r="E801" s="60">
        <v>229689</v>
      </c>
      <c r="F801" s="67" t="s">
        <v>1016</v>
      </c>
      <c r="G801" s="66">
        <v>45493</v>
      </c>
      <c r="H801" s="45" t="s">
        <v>23</v>
      </c>
    </row>
    <row r="802" spans="2:8" x14ac:dyDescent="0.2">
      <c r="B802" s="58" t="s">
        <v>45</v>
      </c>
      <c r="C802" s="60">
        <v>1349538</v>
      </c>
      <c r="D802" s="71" t="s">
        <v>1078</v>
      </c>
      <c r="E802" s="60">
        <v>1349538</v>
      </c>
      <c r="F802" s="67" t="s">
        <v>1017</v>
      </c>
      <c r="G802" s="66">
        <v>45485</v>
      </c>
      <c r="H802" s="45" t="s">
        <v>23</v>
      </c>
    </row>
    <row r="803" spans="2:8" x14ac:dyDescent="0.2">
      <c r="B803" s="58" t="s">
        <v>45</v>
      </c>
      <c r="C803" s="60">
        <v>3194185</v>
      </c>
      <c r="D803" s="71" t="s">
        <v>1078</v>
      </c>
      <c r="E803" s="60">
        <v>3194185</v>
      </c>
      <c r="F803" s="67" t="s">
        <v>1018</v>
      </c>
      <c r="G803" s="66">
        <v>45485</v>
      </c>
      <c r="H803" s="45" t="s">
        <v>23</v>
      </c>
    </row>
    <row r="804" spans="2:8" x14ac:dyDescent="0.2">
      <c r="B804" s="58" t="s">
        <v>45</v>
      </c>
      <c r="C804" s="60">
        <v>-9913</v>
      </c>
      <c r="D804" s="71" t="s">
        <v>1078</v>
      </c>
      <c r="E804" s="60">
        <v>-9913</v>
      </c>
      <c r="F804" s="67" t="s">
        <v>1019</v>
      </c>
      <c r="G804" s="66">
        <v>45463</v>
      </c>
      <c r="H804" s="45" t="s">
        <v>23</v>
      </c>
    </row>
    <row r="805" spans="2:8" x14ac:dyDescent="0.2">
      <c r="B805" s="58" t="s">
        <v>45</v>
      </c>
      <c r="C805" s="60">
        <v>315100</v>
      </c>
      <c r="D805" s="71" t="s">
        <v>1078</v>
      </c>
      <c r="E805" s="60">
        <v>315100</v>
      </c>
      <c r="F805" s="67" t="s">
        <v>1020</v>
      </c>
      <c r="G805" s="66">
        <v>45485</v>
      </c>
      <c r="H805" s="45" t="s">
        <v>23</v>
      </c>
    </row>
    <row r="806" spans="2:8" x14ac:dyDescent="0.2">
      <c r="B806" s="58" t="s">
        <v>45</v>
      </c>
      <c r="C806" s="60">
        <v>4500</v>
      </c>
      <c r="D806" s="71" t="s">
        <v>1078</v>
      </c>
      <c r="E806" s="60">
        <v>4500</v>
      </c>
      <c r="F806" s="67" t="s">
        <v>1021</v>
      </c>
      <c r="G806" s="66">
        <v>45493</v>
      </c>
      <c r="H806" s="45" t="s">
        <v>23</v>
      </c>
    </row>
    <row r="807" spans="2:8" x14ac:dyDescent="0.2">
      <c r="B807" s="58" t="s">
        <v>45</v>
      </c>
      <c r="C807" s="60">
        <v>164129</v>
      </c>
      <c r="D807" s="71" t="s">
        <v>1078</v>
      </c>
      <c r="E807" s="60">
        <v>164129</v>
      </c>
      <c r="F807" s="67" t="s">
        <v>1022</v>
      </c>
      <c r="G807" s="66">
        <v>45485</v>
      </c>
      <c r="H807" s="45" t="s">
        <v>23</v>
      </c>
    </row>
    <row r="808" spans="2:8" x14ac:dyDescent="0.2">
      <c r="B808" s="58" t="s">
        <v>45</v>
      </c>
      <c r="C808" s="60">
        <v>1000480</v>
      </c>
      <c r="D808" s="71" t="s">
        <v>1078</v>
      </c>
      <c r="E808" s="60">
        <v>1000480</v>
      </c>
      <c r="F808" s="67" t="s">
        <v>1023</v>
      </c>
      <c r="G808" s="66">
        <v>45485</v>
      </c>
      <c r="H808" s="45" t="s">
        <v>23</v>
      </c>
    </row>
    <row r="809" spans="2:8" x14ac:dyDescent="0.2">
      <c r="B809" s="58" t="s">
        <v>45</v>
      </c>
      <c r="C809" s="60">
        <v>1800</v>
      </c>
      <c r="D809" s="71" t="s">
        <v>1078</v>
      </c>
      <c r="E809" s="60">
        <v>1800</v>
      </c>
      <c r="F809" s="67" t="s">
        <v>60</v>
      </c>
      <c r="G809" s="66">
        <v>45493</v>
      </c>
      <c r="H809" s="45" t="s">
        <v>23</v>
      </c>
    </row>
    <row r="810" spans="2:8" x14ac:dyDescent="0.2">
      <c r="B810" s="58" t="s">
        <v>45</v>
      </c>
      <c r="C810" s="60">
        <v>15619655</v>
      </c>
      <c r="D810" s="71" t="s">
        <v>1078</v>
      </c>
      <c r="E810" s="60">
        <v>15619655</v>
      </c>
      <c r="F810" s="67" t="s">
        <v>1024</v>
      </c>
      <c r="G810" s="66">
        <v>45485</v>
      </c>
      <c r="H810" s="45" t="s">
        <v>23</v>
      </c>
    </row>
    <row r="811" spans="2:8" x14ac:dyDescent="0.2">
      <c r="B811" s="58" t="s">
        <v>45</v>
      </c>
      <c r="C811" s="60">
        <v>-489993</v>
      </c>
      <c r="D811" s="71" t="s">
        <v>1078</v>
      </c>
      <c r="E811" s="60">
        <v>-489993</v>
      </c>
      <c r="F811" s="67" t="s">
        <v>1025</v>
      </c>
      <c r="G811" s="66">
        <v>45463</v>
      </c>
      <c r="H811" s="45" t="s">
        <v>23</v>
      </c>
    </row>
    <row r="812" spans="2:8" x14ac:dyDescent="0.2">
      <c r="B812" s="58" t="s">
        <v>45</v>
      </c>
      <c r="C812" s="60">
        <v>33870015</v>
      </c>
      <c r="D812" s="71" t="s">
        <v>1078</v>
      </c>
      <c r="E812" s="60">
        <v>33870015</v>
      </c>
      <c r="F812" s="67" t="s">
        <v>1026</v>
      </c>
      <c r="G812" s="66">
        <v>45485</v>
      </c>
      <c r="H812" s="45" t="s">
        <v>23</v>
      </c>
    </row>
    <row r="813" spans="2:8" x14ac:dyDescent="0.2">
      <c r="B813" s="58" t="s">
        <v>45</v>
      </c>
      <c r="C813" s="60">
        <v>-19810</v>
      </c>
      <c r="D813" s="71" t="s">
        <v>1078</v>
      </c>
      <c r="E813" s="60">
        <v>-19810</v>
      </c>
      <c r="F813" s="67" t="s">
        <v>1027</v>
      </c>
      <c r="G813" s="66">
        <v>45463</v>
      </c>
      <c r="H813" s="45" t="s">
        <v>23</v>
      </c>
    </row>
    <row r="814" spans="2:8" x14ac:dyDescent="0.2">
      <c r="B814" s="58" t="s">
        <v>45</v>
      </c>
      <c r="C814" s="60">
        <v>2000000</v>
      </c>
      <c r="D814" s="71" t="s">
        <v>1078</v>
      </c>
      <c r="E814" s="60">
        <v>2000000</v>
      </c>
      <c r="F814" s="67" t="s">
        <v>1028</v>
      </c>
      <c r="G814" s="66">
        <v>45479</v>
      </c>
      <c r="H814" s="45" t="s">
        <v>23</v>
      </c>
    </row>
    <row r="815" spans="2:8" x14ac:dyDescent="0.2">
      <c r="B815" s="58" t="s">
        <v>45</v>
      </c>
      <c r="C815" s="60">
        <v>203817279</v>
      </c>
      <c r="D815" s="71" t="s">
        <v>1078</v>
      </c>
      <c r="E815" s="60">
        <v>203817279</v>
      </c>
      <c r="F815" s="67" t="s">
        <v>1029</v>
      </c>
      <c r="G815" s="66">
        <v>45497</v>
      </c>
      <c r="H815" s="45" t="s">
        <v>23</v>
      </c>
    </row>
    <row r="816" spans="2:8" x14ac:dyDescent="0.2">
      <c r="B816" s="58" t="s">
        <v>45</v>
      </c>
      <c r="C816" s="60">
        <v>20000</v>
      </c>
      <c r="D816" s="71" t="s">
        <v>1078</v>
      </c>
      <c r="E816" s="60">
        <v>20000</v>
      </c>
      <c r="F816" s="67" t="s">
        <v>1030</v>
      </c>
      <c r="G816" s="66">
        <v>45497</v>
      </c>
      <c r="H816" s="45" t="s">
        <v>23</v>
      </c>
    </row>
    <row r="817" spans="2:8" x14ac:dyDescent="0.2">
      <c r="B817" s="58" t="s">
        <v>45</v>
      </c>
      <c r="C817" s="60">
        <v>14452</v>
      </c>
      <c r="D817" s="71" t="s">
        <v>1078</v>
      </c>
      <c r="E817" s="60">
        <v>14452</v>
      </c>
      <c r="F817" s="67" t="s">
        <v>1031</v>
      </c>
      <c r="G817" s="66">
        <v>45493</v>
      </c>
      <c r="H817" s="45" t="s">
        <v>23</v>
      </c>
    </row>
    <row r="818" spans="2:8" x14ac:dyDescent="0.2">
      <c r="B818" s="58" t="s">
        <v>45</v>
      </c>
      <c r="C818" s="60">
        <v>14310000</v>
      </c>
      <c r="D818" s="71" t="s">
        <v>1078</v>
      </c>
      <c r="E818" s="60">
        <v>14310000</v>
      </c>
      <c r="F818" s="67" t="s">
        <v>1032</v>
      </c>
      <c r="G818" s="66">
        <v>45494</v>
      </c>
      <c r="H818" s="45" t="s">
        <v>23</v>
      </c>
    </row>
    <row r="819" spans="2:8" x14ac:dyDescent="0.2">
      <c r="B819" s="58" t="s">
        <v>44</v>
      </c>
      <c r="C819" s="60">
        <v>45510012</v>
      </c>
      <c r="D819" s="71" t="s">
        <v>1078</v>
      </c>
      <c r="E819" s="60">
        <v>45510012</v>
      </c>
      <c r="F819" s="67" t="s">
        <v>50</v>
      </c>
      <c r="G819" s="66">
        <v>43640</v>
      </c>
      <c r="H819" s="45" t="s">
        <v>23</v>
      </c>
    </row>
    <row r="820" spans="2:8" x14ac:dyDescent="0.2">
      <c r="B820" s="58" t="s">
        <v>44</v>
      </c>
      <c r="C820" s="60">
        <v>268180000</v>
      </c>
      <c r="D820" s="71" t="s">
        <v>1078</v>
      </c>
      <c r="E820" s="60">
        <v>268180000</v>
      </c>
      <c r="F820" s="67" t="s">
        <v>51</v>
      </c>
      <c r="G820" s="66">
        <v>43717</v>
      </c>
      <c r="H820" s="45" t="s">
        <v>23</v>
      </c>
    </row>
    <row r="821" spans="2:8" x14ac:dyDescent="0.2">
      <c r="B821" s="58" t="s">
        <v>260</v>
      </c>
      <c r="C821" s="60">
        <v>11000000</v>
      </c>
      <c r="D821" s="71" t="s">
        <v>1078</v>
      </c>
      <c r="E821" s="60">
        <v>11000000</v>
      </c>
      <c r="F821" s="67" t="s">
        <v>1033</v>
      </c>
      <c r="G821" s="66">
        <v>45443</v>
      </c>
      <c r="H821" s="45" t="s">
        <v>23</v>
      </c>
    </row>
    <row r="822" spans="2:8" x14ac:dyDescent="0.2">
      <c r="B822" s="58" t="s">
        <v>260</v>
      </c>
      <c r="C822" s="60">
        <v>11000000</v>
      </c>
      <c r="D822" s="71" t="s">
        <v>1078</v>
      </c>
      <c r="E822" s="60">
        <v>11000000</v>
      </c>
      <c r="F822" s="67" t="s">
        <v>1034</v>
      </c>
      <c r="G822" s="66">
        <v>45443</v>
      </c>
      <c r="H822" s="45" t="s">
        <v>23</v>
      </c>
    </row>
    <row r="823" spans="2:8" x14ac:dyDescent="0.2">
      <c r="B823" s="58" t="s">
        <v>260</v>
      </c>
      <c r="C823" s="60">
        <v>15400000</v>
      </c>
      <c r="D823" s="71" t="s">
        <v>1078</v>
      </c>
      <c r="E823" s="60">
        <v>15400000</v>
      </c>
      <c r="F823" s="67" t="s">
        <v>307</v>
      </c>
      <c r="G823" s="66">
        <v>45471</v>
      </c>
      <c r="H823" s="45" t="s">
        <v>23</v>
      </c>
    </row>
    <row r="824" spans="2:8" x14ac:dyDescent="0.2">
      <c r="B824" s="58" t="s">
        <v>259</v>
      </c>
      <c r="C824" s="60">
        <v>27294256</v>
      </c>
      <c r="D824" s="71" t="s">
        <v>1078</v>
      </c>
      <c r="E824" s="60">
        <v>27294256</v>
      </c>
      <c r="F824" s="67" t="s">
        <v>1035</v>
      </c>
      <c r="G824" s="66">
        <v>45437</v>
      </c>
      <c r="H824" s="45" t="s">
        <v>23</v>
      </c>
    </row>
    <row r="825" spans="2:8" x14ac:dyDescent="0.2">
      <c r="B825" s="58" t="s">
        <v>259</v>
      </c>
      <c r="C825" s="60">
        <v>22362428</v>
      </c>
      <c r="D825" s="71" t="s">
        <v>1078</v>
      </c>
      <c r="E825" s="60">
        <v>22362428</v>
      </c>
      <c r="F825" s="67" t="s">
        <v>1036</v>
      </c>
      <c r="G825" s="66">
        <v>45429</v>
      </c>
      <c r="H825" s="45" t="s">
        <v>23</v>
      </c>
    </row>
    <row r="826" spans="2:8" x14ac:dyDescent="0.2">
      <c r="B826" s="58" t="s">
        <v>259</v>
      </c>
      <c r="C826" s="60">
        <v>27397832</v>
      </c>
      <c r="D826" s="71" t="s">
        <v>1078</v>
      </c>
      <c r="E826" s="60">
        <v>27397832</v>
      </c>
      <c r="F826" s="67" t="s">
        <v>1037</v>
      </c>
      <c r="G826" s="66">
        <v>45465</v>
      </c>
      <c r="H826" s="45" t="s">
        <v>23</v>
      </c>
    </row>
    <row r="827" spans="2:8" x14ac:dyDescent="0.2">
      <c r="B827" s="58" t="s">
        <v>54</v>
      </c>
      <c r="C827" s="60">
        <v>12413656</v>
      </c>
      <c r="D827" s="71" t="s">
        <v>1078</v>
      </c>
      <c r="E827" s="60">
        <v>12413656</v>
      </c>
      <c r="F827" s="67" t="s">
        <v>63</v>
      </c>
      <c r="G827" s="66">
        <v>45137</v>
      </c>
      <c r="H827" s="45" t="s">
        <v>23</v>
      </c>
    </row>
    <row r="828" spans="2:8" x14ac:dyDescent="0.2">
      <c r="B828" s="58" t="s">
        <v>54</v>
      </c>
      <c r="C828" s="60">
        <v>211677</v>
      </c>
      <c r="D828" s="71" t="s">
        <v>1078</v>
      </c>
      <c r="E828" s="60">
        <v>211677</v>
      </c>
      <c r="F828" s="67" t="s">
        <v>64</v>
      </c>
      <c r="G828" s="66">
        <v>45168</v>
      </c>
      <c r="H828" s="45" t="s">
        <v>23</v>
      </c>
    </row>
    <row r="829" spans="2:8" x14ac:dyDescent="0.2">
      <c r="B829" s="58" t="s">
        <v>54</v>
      </c>
      <c r="C829" s="60">
        <v>2114160</v>
      </c>
      <c r="D829" s="71" t="s">
        <v>1078</v>
      </c>
      <c r="E829" s="60">
        <v>2114160</v>
      </c>
      <c r="F829" s="67" t="s">
        <v>65</v>
      </c>
      <c r="G829" s="66">
        <v>45168</v>
      </c>
      <c r="H829" s="45" t="s">
        <v>23</v>
      </c>
    </row>
    <row r="830" spans="2:8" x14ac:dyDescent="0.2">
      <c r="B830" s="58" t="s">
        <v>54</v>
      </c>
      <c r="C830" s="60">
        <v>3955840</v>
      </c>
      <c r="D830" s="71" t="s">
        <v>1078</v>
      </c>
      <c r="E830" s="60">
        <v>3955840</v>
      </c>
      <c r="F830" s="67" t="s">
        <v>66</v>
      </c>
      <c r="G830" s="66">
        <v>45168</v>
      </c>
      <c r="H830" s="45" t="s">
        <v>23</v>
      </c>
    </row>
    <row r="831" spans="2:8" x14ac:dyDescent="0.2">
      <c r="B831" s="58" t="s">
        <v>54</v>
      </c>
      <c r="C831" s="60">
        <v>358925007</v>
      </c>
      <c r="D831" s="71" t="s">
        <v>1078</v>
      </c>
      <c r="E831" s="60">
        <v>358925007</v>
      </c>
      <c r="F831" s="67" t="s">
        <v>229</v>
      </c>
      <c r="G831" s="66">
        <v>45234</v>
      </c>
      <c r="H831" s="45" t="s">
        <v>23</v>
      </c>
    </row>
    <row r="832" spans="2:8" x14ac:dyDescent="0.2">
      <c r="B832" s="58" t="s">
        <v>54</v>
      </c>
      <c r="C832" s="60">
        <v>412759722</v>
      </c>
      <c r="D832" s="71" t="s">
        <v>1078</v>
      </c>
      <c r="E832" s="60">
        <v>412759722</v>
      </c>
      <c r="F832" s="67" t="s">
        <v>230</v>
      </c>
      <c r="G832" s="66">
        <v>45260</v>
      </c>
      <c r="H832" s="45" t="s">
        <v>23</v>
      </c>
    </row>
    <row r="833" spans="2:8" x14ac:dyDescent="0.2">
      <c r="B833" s="58" t="s">
        <v>54</v>
      </c>
      <c r="C833" s="60">
        <v>237613108</v>
      </c>
      <c r="D833" s="71" t="s">
        <v>1078</v>
      </c>
      <c r="E833" s="60">
        <v>237613108</v>
      </c>
      <c r="F833" s="67" t="s">
        <v>231</v>
      </c>
      <c r="G833" s="66">
        <v>45290</v>
      </c>
      <c r="H833" s="45" t="s">
        <v>23</v>
      </c>
    </row>
    <row r="834" spans="2:8" x14ac:dyDescent="0.2">
      <c r="B834" s="58" t="s">
        <v>54</v>
      </c>
      <c r="C834" s="60">
        <v>180193187</v>
      </c>
      <c r="D834" s="71" t="s">
        <v>1078</v>
      </c>
      <c r="E834" s="60">
        <v>180193187</v>
      </c>
      <c r="F834" s="67" t="s">
        <v>232</v>
      </c>
      <c r="G834" s="66">
        <v>45290</v>
      </c>
      <c r="H834" s="45" t="s">
        <v>23</v>
      </c>
    </row>
    <row r="835" spans="2:8" x14ac:dyDescent="0.2">
      <c r="B835" s="58" t="s">
        <v>54</v>
      </c>
      <c r="C835" s="60">
        <v>375137375</v>
      </c>
      <c r="D835" s="71" t="s">
        <v>1078</v>
      </c>
      <c r="E835" s="60">
        <v>375137375</v>
      </c>
      <c r="F835" s="67" t="s">
        <v>233</v>
      </c>
      <c r="G835" s="66">
        <v>45319</v>
      </c>
      <c r="H835" s="45" t="s">
        <v>23</v>
      </c>
    </row>
    <row r="836" spans="2:8" x14ac:dyDescent="0.2">
      <c r="B836" s="58" t="s">
        <v>54</v>
      </c>
      <c r="C836" s="60">
        <v>100000</v>
      </c>
      <c r="D836" s="71" t="s">
        <v>1078</v>
      </c>
      <c r="E836" s="60">
        <v>100000</v>
      </c>
      <c r="F836" s="67" t="s">
        <v>234</v>
      </c>
      <c r="G836" s="66">
        <v>45319</v>
      </c>
      <c r="H836" s="45" t="s">
        <v>23</v>
      </c>
    </row>
    <row r="837" spans="2:8" x14ac:dyDescent="0.2">
      <c r="B837" s="58" t="s">
        <v>54</v>
      </c>
      <c r="C837" s="60">
        <v>385345865</v>
      </c>
      <c r="D837" s="71" t="s">
        <v>1078</v>
      </c>
      <c r="E837" s="60">
        <v>385345865</v>
      </c>
      <c r="F837" s="67" t="s">
        <v>264</v>
      </c>
      <c r="G837" s="66">
        <v>45352</v>
      </c>
      <c r="H837" s="45" t="s">
        <v>23</v>
      </c>
    </row>
    <row r="838" spans="2:8" x14ac:dyDescent="0.2">
      <c r="B838" s="58" t="s">
        <v>54</v>
      </c>
      <c r="C838" s="60">
        <v>660000</v>
      </c>
      <c r="D838" s="72" t="s">
        <v>1078</v>
      </c>
      <c r="E838" s="60">
        <v>660000</v>
      </c>
      <c r="F838" s="67" t="s">
        <v>265</v>
      </c>
      <c r="G838" s="66">
        <v>45352</v>
      </c>
      <c r="H838" s="45" t="s">
        <v>23</v>
      </c>
    </row>
    <row r="839" spans="2:8" x14ac:dyDescent="0.2">
      <c r="B839" s="58" t="s">
        <v>54</v>
      </c>
      <c r="C839" s="60">
        <v>100000</v>
      </c>
      <c r="D839" s="72" t="s">
        <v>1078</v>
      </c>
      <c r="E839" s="60">
        <v>100000</v>
      </c>
      <c r="F839" s="67" t="s">
        <v>263</v>
      </c>
      <c r="G839" s="66">
        <v>45339</v>
      </c>
      <c r="H839" s="45" t="s">
        <v>23</v>
      </c>
    </row>
    <row r="840" spans="2:8" x14ac:dyDescent="0.2">
      <c r="B840" s="58" t="s">
        <v>54</v>
      </c>
      <c r="C840" s="60">
        <v>100000</v>
      </c>
      <c r="D840" s="72" t="s">
        <v>1078</v>
      </c>
      <c r="E840" s="60">
        <v>100000</v>
      </c>
      <c r="F840" s="67" t="s">
        <v>262</v>
      </c>
      <c r="G840" s="66">
        <v>45338</v>
      </c>
      <c r="H840" s="45" t="s">
        <v>23</v>
      </c>
    </row>
    <row r="841" spans="2:8" x14ac:dyDescent="0.2">
      <c r="B841" s="58" t="s">
        <v>54</v>
      </c>
      <c r="C841" s="60">
        <v>100000</v>
      </c>
      <c r="D841" s="71" t="s">
        <v>1078</v>
      </c>
      <c r="E841" s="60">
        <v>100000</v>
      </c>
      <c r="F841" s="67" t="s">
        <v>261</v>
      </c>
      <c r="G841" s="66">
        <v>45330</v>
      </c>
      <c r="H841" s="45" t="s">
        <v>23</v>
      </c>
    </row>
    <row r="842" spans="2:8" x14ac:dyDescent="0.2">
      <c r="B842" s="58" t="s">
        <v>54</v>
      </c>
      <c r="C842" s="60">
        <v>419135361</v>
      </c>
      <c r="D842" s="71" t="s">
        <v>1078</v>
      </c>
      <c r="E842" s="60">
        <v>419135361</v>
      </c>
      <c r="F842" s="67" t="s">
        <v>266</v>
      </c>
      <c r="G842" s="66">
        <v>45381</v>
      </c>
      <c r="H842" s="45" t="s">
        <v>23</v>
      </c>
    </row>
    <row r="843" spans="2:8" x14ac:dyDescent="0.2">
      <c r="B843" s="58" t="s">
        <v>54</v>
      </c>
      <c r="C843" s="60">
        <v>385182133</v>
      </c>
      <c r="D843" s="71" t="s">
        <v>1078</v>
      </c>
      <c r="E843" s="60">
        <v>385182133</v>
      </c>
      <c r="F843" s="67" t="s">
        <v>267</v>
      </c>
      <c r="G843" s="66">
        <v>45412</v>
      </c>
      <c r="H843" s="45" t="s">
        <v>23</v>
      </c>
    </row>
    <row r="844" spans="2:8" x14ac:dyDescent="0.2">
      <c r="B844" s="58" t="s">
        <v>54</v>
      </c>
      <c r="C844" s="60">
        <v>418000</v>
      </c>
      <c r="D844" s="71" t="s">
        <v>1078</v>
      </c>
      <c r="E844" s="60">
        <v>418000</v>
      </c>
      <c r="F844" s="67" t="s">
        <v>268</v>
      </c>
      <c r="G844" s="66">
        <v>45412</v>
      </c>
      <c r="H844" s="45" t="s">
        <v>23</v>
      </c>
    </row>
    <row r="845" spans="2:8" x14ac:dyDescent="0.2">
      <c r="B845" s="58" t="s">
        <v>54</v>
      </c>
      <c r="C845" s="60">
        <v>-31873</v>
      </c>
      <c r="D845" s="71" t="s">
        <v>1078</v>
      </c>
      <c r="E845" s="60">
        <v>-31873</v>
      </c>
      <c r="F845" s="67" t="s">
        <v>66</v>
      </c>
      <c r="G845" s="66">
        <v>45387</v>
      </c>
      <c r="H845" s="45" t="s">
        <v>23</v>
      </c>
    </row>
    <row r="846" spans="2:8" x14ac:dyDescent="0.2">
      <c r="B846" s="58" t="s">
        <v>54</v>
      </c>
      <c r="C846" s="60">
        <v>432429334</v>
      </c>
      <c r="D846" s="71" t="s">
        <v>1078</v>
      </c>
      <c r="E846" s="60">
        <v>432429334</v>
      </c>
      <c r="F846" s="67" t="s">
        <v>1038</v>
      </c>
      <c r="G846" s="66">
        <v>45442</v>
      </c>
      <c r="H846" s="45" t="s">
        <v>23</v>
      </c>
    </row>
    <row r="847" spans="2:8" x14ac:dyDescent="0.2">
      <c r="B847" s="58" t="s">
        <v>54</v>
      </c>
      <c r="C847" s="60">
        <v>388476372</v>
      </c>
      <c r="D847" s="71" t="s">
        <v>1078</v>
      </c>
      <c r="E847" s="60">
        <v>388476372</v>
      </c>
      <c r="F847" s="67" t="s">
        <v>1039</v>
      </c>
      <c r="G847" s="66">
        <v>45472</v>
      </c>
      <c r="H847" s="45" t="s">
        <v>23</v>
      </c>
    </row>
    <row r="848" spans="2:8" x14ac:dyDescent="0.2">
      <c r="B848" s="58" t="s">
        <v>54</v>
      </c>
      <c r="C848" s="60">
        <v>-82076</v>
      </c>
      <c r="D848" s="71" t="s">
        <v>1078</v>
      </c>
      <c r="E848" s="60">
        <v>-82076</v>
      </c>
      <c r="F848" s="67" t="s">
        <v>1040</v>
      </c>
      <c r="G848" s="66">
        <v>45473</v>
      </c>
      <c r="H848" s="45" t="s">
        <v>23</v>
      </c>
    </row>
    <row r="849" spans="2:8" x14ac:dyDescent="0.2">
      <c r="B849" s="58" t="s">
        <v>54</v>
      </c>
      <c r="C849" s="60">
        <v>-643855</v>
      </c>
      <c r="D849" s="71" t="s">
        <v>1078</v>
      </c>
      <c r="E849" s="60">
        <v>-643855</v>
      </c>
      <c r="F849" s="67" t="s">
        <v>1041</v>
      </c>
      <c r="G849" s="66">
        <v>45473</v>
      </c>
      <c r="H849" s="45" t="s">
        <v>23</v>
      </c>
    </row>
    <row r="850" spans="2:8" x14ac:dyDescent="0.2">
      <c r="B850" s="58" t="s">
        <v>397</v>
      </c>
      <c r="C850" s="60">
        <v>9830460</v>
      </c>
      <c r="D850" s="71" t="s">
        <v>1078</v>
      </c>
      <c r="E850" s="60">
        <v>9830460</v>
      </c>
      <c r="F850" s="67" t="s">
        <v>1042</v>
      </c>
      <c r="G850" s="66">
        <v>45498</v>
      </c>
      <c r="H850" s="45" t="s">
        <v>23</v>
      </c>
    </row>
    <row r="851" spans="2:8" x14ac:dyDescent="0.2">
      <c r="B851" s="58" t="s">
        <v>53</v>
      </c>
      <c r="C851" s="60">
        <v>96125248</v>
      </c>
      <c r="D851" s="71" t="s">
        <v>1078</v>
      </c>
      <c r="E851" s="60">
        <v>96125248</v>
      </c>
      <c r="F851" s="67" t="s">
        <v>1043</v>
      </c>
      <c r="G851" s="66">
        <v>45479</v>
      </c>
      <c r="H851" s="45" t="s">
        <v>23</v>
      </c>
    </row>
    <row r="852" spans="2:8" x14ac:dyDescent="0.2">
      <c r="B852" s="58" t="s">
        <v>55</v>
      </c>
      <c r="C852" s="60">
        <v>230000</v>
      </c>
      <c r="D852" s="71" t="s">
        <v>1078</v>
      </c>
      <c r="E852" s="60">
        <v>230000</v>
      </c>
      <c r="F852" s="67" t="s">
        <v>269</v>
      </c>
      <c r="G852" s="66">
        <v>45375</v>
      </c>
      <c r="H852" s="45" t="s">
        <v>23</v>
      </c>
    </row>
    <row r="853" spans="2:8" x14ac:dyDescent="0.2">
      <c r="B853" s="58" t="s">
        <v>55</v>
      </c>
      <c r="C853" s="60">
        <v>240000</v>
      </c>
      <c r="D853" s="71" t="s">
        <v>1078</v>
      </c>
      <c r="E853" s="60">
        <v>240000</v>
      </c>
      <c r="F853" s="67" t="s">
        <v>270</v>
      </c>
      <c r="G853" s="66">
        <v>45375</v>
      </c>
      <c r="H853" s="45" t="s">
        <v>23</v>
      </c>
    </row>
    <row r="854" spans="2:8" x14ac:dyDescent="0.2">
      <c r="B854" s="58" t="s">
        <v>55</v>
      </c>
      <c r="C854" s="60">
        <v>230000</v>
      </c>
      <c r="D854" s="71" t="s">
        <v>1078</v>
      </c>
      <c r="E854" s="60">
        <v>230000</v>
      </c>
      <c r="F854" s="67" t="s">
        <v>271</v>
      </c>
      <c r="G854" s="66">
        <v>45375</v>
      </c>
      <c r="H854" s="45" t="s">
        <v>23</v>
      </c>
    </row>
    <row r="855" spans="2:8" x14ac:dyDescent="0.2">
      <c r="B855" s="58" t="s">
        <v>55</v>
      </c>
      <c r="C855" s="60">
        <v>498000</v>
      </c>
      <c r="D855" s="71" t="s">
        <v>1078</v>
      </c>
      <c r="E855" s="60">
        <v>498000</v>
      </c>
      <c r="F855" s="67" t="s">
        <v>272</v>
      </c>
      <c r="G855" s="66">
        <v>45375</v>
      </c>
      <c r="H855" s="45" t="s">
        <v>23</v>
      </c>
    </row>
    <row r="856" spans="2:8" x14ac:dyDescent="0.2">
      <c r="B856" s="58" t="s">
        <v>55</v>
      </c>
      <c r="C856" s="60">
        <v>1547000</v>
      </c>
      <c r="D856" s="71" t="s">
        <v>1078</v>
      </c>
      <c r="E856" s="60">
        <v>1547000</v>
      </c>
      <c r="F856" s="67" t="s">
        <v>273</v>
      </c>
      <c r="G856" s="66">
        <v>45375</v>
      </c>
      <c r="H856" s="45" t="s">
        <v>23</v>
      </c>
    </row>
    <row r="857" spans="2:8" x14ac:dyDescent="0.2">
      <c r="B857" s="58" t="s">
        <v>55</v>
      </c>
      <c r="C857" s="60">
        <v>230000</v>
      </c>
      <c r="D857" s="71" t="s">
        <v>1078</v>
      </c>
      <c r="E857" s="60">
        <v>230000</v>
      </c>
      <c r="F857" s="67" t="s">
        <v>274</v>
      </c>
      <c r="G857" s="66">
        <v>45375</v>
      </c>
      <c r="H857" s="45" t="s">
        <v>23</v>
      </c>
    </row>
    <row r="858" spans="2:8" x14ac:dyDescent="0.2">
      <c r="B858" s="58" t="s">
        <v>55</v>
      </c>
      <c r="C858" s="60">
        <v>15714815</v>
      </c>
      <c r="D858" s="71" t="s">
        <v>1078</v>
      </c>
      <c r="E858" s="60">
        <v>15714815</v>
      </c>
      <c r="F858" s="67" t="s">
        <v>1044</v>
      </c>
      <c r="G858" s="66">
        <v>45436</v>
      </c>
      <c r="H858" s="45" t="s">
        <v>23</v>
      </c>
    </row>
    <row r="859" spans="2:8" x14ac:dyDescent="0.2">
      <c r="B859" s="58" t="s">
        <v>55</v>
      </c>
      <c r="C859" s="60">
        <v>230000</v>
      </c>
      <c r="D859" s="71" t="s">
        <v>1078</v>
      </c>
      <c r="E859" s="60">
        <v>230000</v>
      </c>
      <c r="F859" s="67" t="s">
        <v>1045</v>
      </c>
      <c r="G859" s="66">
        <v>45436</v>
      </c>
      <c r="H859" s="45" t="s">
        <v>23</v>
      </c>
    </row>
    <row r="860" spans="2:8" x14ac:dyDescent="0.2">
      <c r="B860" s="58" t="s">
        <v>55</v>
      </c>
      <c r="C860" s="60">
        <v>2200000</v>
      </c>
      <c r="D860" s="71" t="s">
        <v>1078</v>
      </c>
      <c r="E860" s="60">
        <v>2200000</v>
      </c>
      <c r="F860" s="67" t="s">
        <v>1046</v>
      </c>
      <c r="G860" s="66">
        <v>45436</v>
      </c>
      <c r="H860" s="45" t="s">
        <v>23</v>
      </c>
    </row>
    <row r="861" spans="2:8" x14ac:dyDescent="0.2">
      <c r="B861" s="58" t="s">
        <v>55</v>
      </c>
      <c r="C861" s="60">
        <v>4133890</v>
      </c>
      <c r="D861" s="71" t="s">
        <v>1078</v>
      </c>
      <c r="E861" s="60">
        <v>4133890</v>
      </c>
      <c r="F861" s="67" t="s">
        <v>1047</v>
      </c>
      <c r="G861" s="66">
        <v>45436</v>
      </c>
      <c r="H861" s="45" t="s">
        <v>23</v>
      </c>
    </row>
    <row r="862" spans="2:8" x14ac:dyDescent="0.2">
      <c r="B862" s="58" t="s">
        <v>55</v>
      </c>
      <c r="C862" s="60">
        <v>577500</v>
      </c>
      <c r="D862" s="71" t="s">
        <v>1078</v>
      </c>
      <c r="E862" s="60">
        <v>577500</v>
      </c>
      <c r="F862" s="67" t="s">
        <v>1048</v>
      </c>
      <c r="G862" s="66">
        <v>45436</v>
      </c>
      <c r="H862" s="45" t="s">
        <v>23</v>
      </c>
    </row>
    <row r="863" spans="2:8" x14ac:dyDescent="0.2">
      <c r="B863" s="58" t="s">
        <v>55</v>
      </c>
      <c r="C863" s="60">
        <v>130000</v>
      </c>
      <c r="D863" s="71" t="s">
        <v>1078</v>
      </c>
      <c r="E863" s="60">
        <v>130000</v>
      </c>
      <c r="F863" s="67" t="s">
        <v>1049</v>
      </c>
      <c r="G863" s="66">
        <v>45436</v>
      </c>
      <c r="H863" s="45" t="s">
        <v>23</v>
      </c>
    </row>
    <row r="864" spans="2:8" x14ac:dyDescent="0.2">
      <c r="B864" s="58" t="s">
        <v>55</v>
      </c>
      <c r="C864" s="60">
        <v>601000</v>
      </c>
      <c r="D864" s="71" t="s">
        <v>1078</v>
      </c>
      <c r="E864" s="60">
        <v>601000</v>
      </c>
      <c r="F864" s="67" t="s">
        <v>1050</v>
      </c>
      <c r="G864" s="66">
        <v>45436</v>
      </c>
      <c r="H864" s="45" t="s">
        <v>23</v>
      </c>
    </row>
    <row r="865" spans="2:8" x14ac:dyDescent="0.2">
      <c r="B865" s="58" t="s">
        <v>55</v>
      </c>
      <c r="C865" s="60">
        <v>280000</v>
      </c>
      <c r="D865" s="71" t="s">
        <v>1078</v>
      </c>
      <c r="E865" s="60">
        <v>280000</v>
      </c>
      <c r="F865" s="67" t="s">
        <v>1051</v>
      </c>
      <c r="G865" s="66">
        <v>45492</v>
      </c>
      <c r="H865" s="45" t="s">
        <v>23</v>
      </c>
    </row>
    <row r="866" spans="2:8" x14ac:dyDescent="0.2">
      <c r="B866" s="58" t="s">
        <v>55</v>
      </c>
      <c r="C866" s="60">
        <v>219000</v>
      </c>
      <c r="D866" s="71" t="s">
        <v>1078</v>
      </c>
      <c r="E866" s="60">
        <v>219000</v>
      </c>
      <c r="F866" s="67" t="s">
        <v>1052</v>
      </c>
      <c r="G866" s="66">
        <v>45492</v>
      </c>
      <c r="H866" s="45" t="s">
        <v>23</v>
      </c>
    </row>
    <row r="867" spans="2:8" x14ac:dyDescent="0.2">
      <c r="B867" s="58" t="s">
        <v>55</v>
      </c>
      <c r="C867" s="60">
        <v>874000</v>
      </c>
      <c r="D867" s="71" t="s">
        <v>1078</v>
      </c>
      <c r="E867" s="60">
        <v>874000</v>
      </c>
      <c r="F867" s="67" t="s">
        <v>1053</v>
      </c>
      <c r="G867" s="66">
        <v>45492</v>
      </c>
      <c r="H867" s="45" t="s">
        <v>23</v>
      </c>
    </row>
    <row r="868" spans="2:8" x14ac:dyDescent="0.2">
      <c r="B868" s="58" t="s">
        <v>55</v>
      </c>
      <c r="C868" s="60">
        <v>150000</v>
      </c>
      <c r="D868" s="71" t="s">
        <v>1078</v>
      </c>
      <c r="E868" s="60">
        <v>150000</v>
      </c>
      <c r="F868" s="67" t="s">
        <v>1054</v>
      </c>
      <c r="G868" s="66">
        <v>45492</v>
      </c>
      <c r="H868" s="45" t="s">
        <v>23</v>
      </c>
    </row>
    <row r="869" spans="2:8" x14ac:dyDescent="0.2">
      <c r="B869" s="58" t="s">
        <v>55</v>
      </c>
      <c r="C869" s="60">
        <v>130000</v>
      </c>
      <c r="D869" s="71" t="s">
        <v>1078</v>
      </c>
      <c r="E869" s="60">
        <v>130000</v>
      </c>
      <c r="F869" s="67" t="s">
        <v>1055</v>
      </c>
      <c r="G869" s="66">
        <v>45493</v>
      </c>
      <c r="H869" s="45" t="s">
        <v>23</v>
      </c>
    </row>
    <row r="870" spans="2:8" x14ac:dyDescent="0.2">
      <c r="B870" s="58" t="s">
        <v>55</v>
      </c>
      <c r="C870" s="60">
        <v>230000</v>
      </c>
      <c r="D870" s="71" t="s">
        <v>1078</v>
      </c>
      <c r="E870" s="60">
        <v>230000</v>
      </c>
      <c r="F870" s="67" t="s">
        <v>1056</v>
      </c>
      <c r="G870" s="66">
        <v>45493</v>
      </c>
      <c r="H870" s="45" t="s">
        <v>23</v>
      </c>
    </row>
    <row r="871" spans="2:8" x14ac:dyDescent="0.2">
      <c r="B871" s="58" t="s">
        <v>45</v>
      </c>
      <c r="C871" s="60">
        <v>-100000</v>
      </c>
      <c r="D871" s="71" t="s">
        <v>1078</v>
      </c>
      <c r="E871" s="60">
        <v>-100000</v>
      </c>
      <c r="F871" s="67">
        <v>440293</v>
      </c>
      <c r="G871" s="66" t="s">
        <v>1079</v>
      </c>
      <c r="H871" s="45" t="s">
        <v>23</v>
      </c>
    </row>
    <row r="872" spans="2:8" x14ac:dyDescent="0.2">
      <c r="B872" s="58" t="s">
        <v>85</v>
      </c>
      <c r="C872" s="60">
        <v>3200</v>
      </c>
      <c r="D872" s="71" t="s">
        <v>33</v>
      </c>
      <c r="E872" s="60">
        <v>24148032</v>
      </c>
      <c r="F872" s="67" t="s">
        <v>139</v>
      </c>
      <c r="G872" s="66">
        <v>45189</v>
      </c>
      <c r="H872" s="45" t="s">
        <v>23</v>
      </c>
    </row>
    <row r="873" spans="2:8" x14ac:dyDescent="0.2">
      <c r="B873" s="58" t="s">
        <v>289</v>
      </c>
      <c r="C873" s="60">
        <v>40334</v>
      </c>
      <c r="D873" s="71" t="s">
        <v>33</v>
      </c>
      <c r="E873" s="60">
        <v>304370851</v>
      </c>
      <c r="F873" s="67" t="s">
        <v>325</v>
      </c>
      <c r="G873" s="66">
        <v>45373</v>
      </c>
      <c r="H873" s="45" t="s">
        <v>23</v>
      </c>
    </row>
    <row r="874" spans="2:8" x14ac:dyDescent="0.2">
      <c r="B874" s="58" t="s">
        <v>398</v>
      </c>
      <c r="C874" s="60">
        <v>663.06</v>
      </c>
      <c r="D874" s="71" t="s">
        <v>33</v>
      </c>
      <c r="E874" s="60">
        <v>5003623</v>
      </c>
      <c r="F874" s="67" t="s">
        <v>1057</v>
      </c>
      <c r="G874" s="66">
        <v>45446</v>
      </c>
      <c r="H874" s="45" t="s">
        <v>23</v>
      </c>
    </row>
    <row r="875" spans="2:8" x14ac:dyDescent="0.2">
      <c r="B875" s="58" t="s">
        <v>81</v>
      </c>
      <c r="C875" s="60">
        <v>1250</v>
      </c>
      <c r="D875" s="71" t="s">
        <v>33</v>
      </c>
      <c r="E875" s="60">
        <v>9432825</v>
      </c>
      <c r="F875" s="67" t="s">
        <v>138</v>
      </c>
      <c r="G875" s="66">
        <v>44144</v>
      </c>
      <c r="H875" s="45" t="s">
        <v>23</v>
      </c>
    </row>
    <row r="876" spans="2:8" x14ac:dyDescent="0.2">
      <c r="B876" s="58" t="s">
        <v>366</v>
      </c>
      <c r="C876" s="60">
        <v>-5500</v>
      </c>
      <c r="D876" s="71" t="s">
        <v>33</v>
      </c>
      <c r="E876" s="60">
        <v>-41504430</v>
      </c>
      <c r="F876" s="67">
        <v>22385</v>
      </c>
      <c r="G876" s="66">
        <v>45450</v>
      </c>
      <c r="H876" s="45" t="s">
        <v>23</v>
      </c>
    </row>
    <row r="877" spans="2:8" x14ac:dyDescent="0.2">
      <c r="B877" s="58" t="s">
        <v>129</v>
      </c>
      <c r="C877" s="60">
        <v>1252.19</v>
      </c>
      <c r="D877" s="71" t="s">
        <v>33</v>
      </c>
      <c r="E877" s="60">
        <v>9449351</v>
      </c>
      <c r="F877" s="67" t="s">
        <v>1058</v>
      </c>
      <c r="G877" s="66">
        <v>45449</v>
      </c>
      <c r="H877" s="45" t="s">
        <v>23</v>
      </c>
    </row>
    <row r="878" spans="2:8" x14ac:dyDescent="0.2">
      <c r="B878" s="58" t="s">
        <v>116</v>
      </c>
      <c r="C878" s="60">
        <v>770</v>
      </c>
      <c r="D878" s="71" t="s">
        <v>33</v>
      </c>
      <c r="E878" s="60">
        <v>5810620</v>
      </c>
      <c r="F878" s="67" t="s">
        <v>223</v>
      </c>
      <c r="G878" s="66">
        <v>45265</v>
      </c>
      <c r="H878" s="45" t="s">
        <v>23</v>
      </c>
    </row>
    <row r="879" spans="2:8" x14ac:dyDescent="0.2">
      <c r="B879" s="58" t="s">
        <v>119</v>
      </c>
      <c r="C879" s="60">
        <v>5145</v>
      </c>
      <c r="D879" s="71" t="s">
        <v>33</v>
      </c>
      <c r="E879" s="60">
        <v>38825508</v>
      </c>
      <c r="F879" s="67" t="s">
        <v>341</v>
      </c>
      <c r="G879" s="66">
        <v>45395</v>
      </c>
      <c r="H879" s="45" t="s">
        <v>23</v>
      </c>
    </row>
    <row r="880" spans="2:8" x14ac:dyDescent="0.2">
      <c r="B880" s="58" t="s">
        <v>119</v>
      </c>
      <c r="C880" s="60">
        <v>858</v>
      </c>
      <c r="D880" s="71" t="s">
        <v>33</v>
      </c>
      <c r="E880" s="60">
        <v>6474691</v>
      </c>
      <c r="F880" s="67" t="s">
        <v>1059</v>
      </c>
      <c r="G880" s="66">
        <v>45476</v>
      </c>
      <c r="H880" s="45" t="s">
        <v>23</v>
      </c>
    </row>
    <row r="881" spans="2:8" x14ac:dyDescent="0.2">
      <c r="B881" s="58" t="s">
        <v>96</v>
      </c>
      <c r="C881" s="60">
        <v>1498.14</v>
      </c>
      <c r="D881" s="71" t="s">
        <v>33</v>
      </c>
      <c r="E881" s="60">
        <v>11305354</v>
      </c>
      <c r="F881" s="67" t="s">
        <v>144</v>
      </c>
      <c r="G881" s="66">
        <v>44905</v>
      </c>
      <c r="H881" s="45" t="s">
        <v>23</v>
      </c>
    </row>
    <row r="882" spans="2:8" x14ac:dyDescent="0.2">
      <c r="B882" s="58" t="s">
        <v>96</v>
      </c>
      <c r="C882" s="60">
        <v>33</v>
      </c>
      <c r="D882" s="71" t="s">
        <v>33</v>
      </c>
      <c r="E882" s="60">
        <v>249027</v>
      </c>
      <c r="F882" s="67" t="s">
        <v>1060</v>
      </c>
      <c r="G882" s="66">
        <v>45455</v>
      </c>
      <c r="H882" s="45" t="s">
        <v>23</v>
      </c>
    </row>
    <row r="883" spans="2:8" x14ac:dyDescent="0.2">
      <c r="B883" s="58" t="s">
        <v>399</v>
      </c>
      <c r="C883" s="60">
        <v>2940.3</v>
      </c>
      <c r="D883" s="71" t="s">
        <v>33</v>
      </c>
      <c r="E883" s="60">
        <v>22188268</v>
      </c>
      <c r="F883" s="67" t="s">
        <v>1061</v>
      </c>
      <c r="G883" s="66">
        <v>45465</v>
      </c>
      <c r="H883" s="45" t="s">
        <v>23</v>
      </c>
    </row>
    <row r="884" spans="2:8" x14ac:dyDescent="0.2">
      <c r="B884" s="58" t="s">
        <v>98</v>
      </c>
      <c r="C884" s="60">
        <v>599.95000000000005</v>
      </c>
      <c r="D884" s="71" t="s">
        <v>33</v>
      </c>
      <c r="E884" s="60">
        <v>4527379</v>
      </c>
      <c r="F884" s="67" t="s">
        <v>145</v>
      </c>
      <c r="G884" s="66">
        <v>43131</v>
      </c>
      <c r="H884" s="45" t="s">
        <v>23</v>
      </c>
    </row>
    <row r="885" spans="2:8" x14ac:dyDescent="0.2">
      <c r="B885" s="58" t="s">
        <v>80</v>
      </c>
      <c r="C885" s="60">
        <v>178.14</v>
      </c>
      <c r="D885" s="71" t="s">
        <v>33</v>
      </c>
      <c r="E885" s="60">
        <v>1344291</v>
      </c>
      <c r="F885" s="67" t="s">
        <v>137</v>
      </c>
      <c r="G885" s="66">
        <v>44666</v>
      </c>
      <c r="H885" s="45" t="s">
        <v>23</v>
      </c>
    </row>
    <row r="886" spans="2:8" x14ac:dyDescent="0.2">
      <c r="B886" s="58" t="s">
        <v>80</v>
      </c>
      <c r="C886" s="60">
        <v>27898.68</v>
      </c>
      <c r="D886" s="71" t="s">
        <v>33</v>
      </c>
      <c r="E886" s="60">
        <v>210530693</v>
      </c>
      <c r="F886" s="67" t="s">
        <v>313</v>
      </c>
      <c r="G886" s="66">
        <v>45390</v>
      </c>
      <c r="H886" s="45" t="s">
        <v>23</v>
      </c>
    </row>
    <row r="887" spans="2:8" x14ac:dyDescent="0.2">
      <c r="B887" s="58" t="s">
        <v>400</v>
      </c>
      <c r="C887" s="60">
        <v>405.5</v>
      </c>
      <c r="D887" s="71" t="s">
        <v>33</v>
      </c>
      <c r="E887" s="60">
        <v>3060008</v>
      </c>
      <c r="F887" s="67" t="s">
        <v>1062</v>
      </c>
      <c r="G887" s="66">
        <v>45394</v>
      </c>
      <c r="H887" s="45" t="s">
        <v>23</v>
      </c>
    </row>
    <row r="888" spans="2:8" x14ac:dyDescent="0.2">
      <c r="B888" s="58" t="s">
        <v>290</v>
      </c>
      <c r="C888" s="60">
        <v>1152.7</v>
      </c>
      <c r="D888" s="71" t="s">
        <v>33</v>
      </c>
      <c r="E888" s="60">
        <v>8698574</v>
      </c>
      <c r="F888" s="67" t="s">
        <v>1063</v>
      </c>
      <c r="G888" s="66">
        <v>45476</v>
      </c>
      <c r="H888" s="45" t="s">
        <v>23</v>
      </c>
    </row>
    <row r="889" spans="2:8" x14ac:dyDescent="0.2">
      <c r="B889" s="58" t="s">
        <v>401</v>
      </c>
      <c r="C889" s="60">
        <v>5500</v>
      </c>
      <c r="D889" s="71" t="s">
        <v>33</v>
      </c>
      <c r="E889" s="60">
        <v>41504430</v>
      </c>
      <c r="F889" s="67" t="s">
        <v>1064</v>
      </c>
      <c r="G889" s="66">
        <v>45476</v>
      </c>
      <c r="H889" s="45" t="s">
        <v>23</v>
      </c>
    </row>
    <row r="890" spans="2:8" x14ac:dyDescent="0.2">
      <c r="B890" s="58" t="s">
        <v>44</v>
      </c>
      <c r="C890" s="60">
        <v>37600</v>
      </c>
      <c r="D890" s="72" t="s">
        <v>33</v>
      </c>
      <c r="E890" s="60">
        <v>283739376</v>
      </c>
      <c r="F890" s="67" t="s">
        <v>244</v>
      </c>
      <c r="G890" s="66">
        <v>45381</v>
      </c>
      <c r="H890" s="45" t="s">
        <v>23</v>
      </c>
    </row>
    <row r="891" spans="2:8" x14ac:dyDescent="0.2">
      <c r="B891" s="58" t="s">
        <v>44</v>
      </c>
      <c r="C891" s="60">
        <v>53728</v>
      </c>
      <c r="D891" s="71" t="s">
        <v>33</v>
      </c>
      <c r="E891" s="60">
        <v>405445457</v>
      </c>
      <c r="F891" s="67" t="s">
        <v>1065</v>
      </c>
      <c r="G891" s="66">
        <v>45417</v>
      </c>
      <c r="H891" s="45" t="s">
        <v>23</v>
      </c>
    </row>
    <row r="892" spans="2:8" x14ac:dyDescent="0.2">
      <c r="B892" s="58" t="s">
        <v>44</v>
      </c>
      <c r="C892" s="60">
        <v>26864</v>
      </c>
      <c r="D892" s="71" t="s">
        <v>33</v>
      </c>
      <c r="E892" s="60">
        <v>202722729</v>
      </c>
      <c r="F892" s="67" t="s">
        <v>1066</v>
      </c>
      <c r="G892" s="66">
        <v>45449</v>
      </c>
      <c r="H892" s="45" t="s">
        <v>23</v>
      </c>
    </row>
    <row r="893" spans="2:8" x14ac:dyDescent="0.2">
      <c r="B893" s="58" t="s">
        <v>44</v>
      </c>
      <c r="C893" s="60">
        <v>4235</v>
      </c>
      <c r="D893" s="71" t="s">
        <v>33</v>
      </c>
      <c r="E893" s="60">
        <v>31958411</v>
      </c>
      <c r="F893" s="67" t="s">
        <v>1067</v>
      </c>
      <c r="G893" s="66">
        <v>45457</v>
      </c>
      <c r="H893" s="45" t="s">
        <v>23</v>
      </c>
    </row>
    <row r="894" spans="2:8" x14ac:dyDescent="0.2">
      <c r="B894" s="58" t="s">
        <v>44</v>
      </c>
      <c r="C894" s="60">
        <v>207.37</v>
      </c>
      <c r="D894" s="71" t="s">
        <v>33</v>
      </c>
      <c r="E894" s="60">
        <v>1564868</v>
      </c>
      <c r="F894" s="67" t="s">
        <v>1068</v>
      </c>
      <c r="G894" s="66">
        <v>45457</v>
      </c>
      <c r="H894" s="45" t="s">
        <v>23</v>
      </c>
    </row>
    <row r="895" spans="2:8" x14ac:dyDescent="0.2">
      <c r="B895" s="58" t="s">
        <v>44</v>
      </c>
      <c r="C895" s="60">
        <v>4572.16</v>
      </c>
      <c r="D895" s="71" t="s">
        <v>33</v>
      </c>
      <c r="E895" s="60">
        <v>34502708</v>
      </c>
      <c r="F895" s="67" t="s">
        <v>1069</v>
      </c>
      <c r="G895" s="66">
        <v>45476</v>
      </c>
      <c r="H895" s="45" t="s">
        <v>23</v>
      </c>
    </row>
    <row r="896" spans="2:8" x14ac:dyDescent="0.2">
      <c r="B896" s="58" t="s">
        <v>44</v>
      </c>
      <c r="C896" s="60">
        <v>276.58</v>
      </c>
      <c r="D896" s="71" t="s">
        <v>33</v>
      </c>
      <c r="E896" s="60">
        <v>2087145</v>
      </c>
      <c r="F896" s="67" t="s">
        <v>1070</v>
      </c>
      <c r="G896" s="66">
        <v>45489</v>
      </c>
      <c r="H896" s="45" t="s">
        <v>23</v>
      </c>
    </row>
    <row r="897" spans="2:10" x14ac:dyDescent="0.2">
      <c r="B897" s="58" t="s">
        <v>44</v>
      </c>
      <c r="C897" s="60">
        <v>4235</v>
      </c>
      <c r="D897" s="71" t="s">
        <v>33</v>
      </c>
      <c r="E897" s="60">
        <v>31958411</v>
      </c>
      <c r="F897" s="67" t="s">
        <v>1071</v>
      </c>
      <c r="G897" s="66">
        <v>45492</v>
      </c>
      <c r="H897" s="45" t="s">
        <v>23</v>
      </c>
    </row>
    <row r="898" spans="2:10" x14ac:dyDescent="0.2">
      <c r="B898" s="58" t="s">
        <v>44</v>
      </c>
      <c r="C898" s="60">
        <v>32200</v>
      </c>
      <c r="D898" s="71" t="s">
        <v>33</v>
      </c>
      <c r="E898" s="60">
        <v>242989572</v>
      </c>
      <c r="F898" s="67" t="s">
        <v>1072</v>
      </c>
      <c r="G898" s="66">
        <v>45514</v>
      </c>
      <c r="H898" s="45" t="s">
        <v>23</v>
      </c>
    </row>
    <row r="899" spans="2:10" x14ac:dyDescent="0.2">
      <c r="B899" s="58" t="s">
        <v>44</v>
      </c>
      <c r="C899" s="60">
        <v>9000.42</v>
      </c>
      <c r="D899" s="71" t="s">
        <v>33</v>
      </c>
      <c r="E899" s="60">
        <v>67919509</v>
      </c>
      <c r="F899" s="67" t="s">
        <v>1073</v>
      </c>
      <c r="G899" s="66">
        <v>45494</v>
      </c>
      <c r="H899" s="45" t="s">
        <v>23</v>
      </c>
    </row>
    <row r="900" spans="2:10" x14ac:dyDescent="0.2">
      <c r="B900" s="58" t="s">
        <v>44</v>
      </c>
      <c r="C900" s="60">
        <v>18330</v>
      </c>
      <c r="D900" s="71" t="s">
        <v>33</v>
      </c>
      <c r="E900" s="60">
        <v>138322946</v>
      </c>
      <c r="F900" s="67" t="s">
        <v>52</v>
      </c>
      <c r="G900" s="66">
        <v>44758</v>
      </c>
      <c r="H900" s="45" t="s">
        <v>23</v>
      </c>
    </row>
    <row r="901" spans="2:10" x14ac:dyDescent="0.2">
      <c r="B901" s="58" t="s">
        <v>54</v>
      </c>
      <c r="C901" s="60">
        <v>176</v>
      </c>
      <c r="D901" s="71" t="s">
        <v>33</v>
      </c>
      <c r="E901" s="60">
        <v>1328142</v>
      </c>
      <c r="F901" s="67" t="s">
        <v>61</v>
      </c>
      <c r="G901" s="66">
        <v>45113</v>
      </c>
      <c r="H901" s="45" t="s">
        <v>23</v>
      </c>
    </row>
    <row r="902" spans="2:10" x14ac:dyDescent="0.2">
      <c r="B902" s="58" t="s">
        <v>54</v>
      </c>
      <c r="C902" s="60">
        <v>88</v>
      </c>
      <c r="D902" s="71" t="s">
        <v>33</v>
      </c>
      <c r="E902" s="60">
        <v>664071</v>
      </c>
      <c r="F902" s="67" t="s">
        <v>67</v>
      </c>
      <c r="G902" s="66">
        <v>45171</v>
      </c>
      <c r="H902" s="45" t="s">
        <v>23</v>
      </c>
    </row>
    <row r="903" spans="2:10" x14ac:dyDescent="0.2">
      <c r="B903" s="58" t="s">
        <v>55</v>
      </c>
      <c r="C903" s="60">
        <v>250</v>
      </c>
      <c r="D903" s="71" t="s">
        <v>33</v>
      </c>
      <c r="E903" s="60">
        <v>1886565</v>
      </c>
      <c r="F903" s="67" t="s">
        <v>275</v>
      </c>
      <c r="G903" s="66">
        <v>45394</v>
      </c>
      <c r="H903" s="45" t="s">
        <v>23</v>
      </c>
    </row>
    <row r="904" spans="2:10" x14ac:dyDescent="0.2">
      <c r="B904" s="58" t="s">
        <v>55</v>
      </c>
      <c r="C904" s="60">
        <v>250</v>
      </c>
      <c r="D904" s="71" t="s">
        <v>33</v>
      </c>
      <c r="E904" s="60">
        <v>1886565</v>
      </c>
      <c r="F904" s="67" t="s">
        <v>1074</v>
      </c>
      <c r="G904" s="66">
        <v>45451</v>
      </c>
      <c r="H904" s="45" t="s">
        <v>23</v>
      </c>
    </row>
    <row r="905" spans="2:10" x14ac:dyDescent="0.2">
      <c r="B905" s="58" t="s">
        <v>55</v>
      </c>
      <c r="C905" s="60">
        <v>250</v>
      </c>
      <c r="D905" s="71" t="s">
        <v>33</v>
      </c>
      <c r="E905" s="60">
        <v>1886565</v>
      </c>
      <c r="F905" s="67" t="s">
        <v>1075</v>
      </c>
      <c r="G905" s="66">
        <v>45451</v>
      </c>
      <c r="H905" s="45" t="s">
        <v>23</v>
      </c>
    </row>
    <row r="906" spans="2:10" x14ac:dyDescent="0.2">
      <c r="B906" s="47"/>
      <c r="C906" s="41"/>
      <c r="D906" s="41"/>
    </row>
    <row r="907" spans="2:10" s="3" customFormat="1" x14ac:dyDescent="0.2">
      <c r="B907" s="8" t="s">
        <v>12</v>
      </c>
      <c r="C907" s="23">
        <f>+SUM(C15:C906)</f>
        <v>173298935707.19003</v>
      </c>
      <c r="D907" s="23"/>
      <c r="E907" s="23">
        <f>+SUM(E15:E906)</f>
        <v>175414937401</v>
      </c>
      <c r="F907" s="48"/>
      <c r="G907" s="49"/>
      <c r="H907" s="8"/>
      <c r="I907" s="55" t="e">
        <f>+E907-Índice!#REF!</f>
        <v>#REF!</v>
      </c>
      <c r="J907" s="54"/>
    </row>
    <row r="910" spans="2:10" x14ac:dyDescent="0.25">
      <c r="B910" s="3" t="s">
        <v>11</v>
      </c>
      <c r="C910" s="46"/>
      <c r="D910" s="46"/>
    </row>
    <row r="911" spans="2:10" x14ac:dyDescent="0.25">
      <c r="C911" s="5"/>
      <c r="D911" s="5"/>
    </row>
    <row r="912" spans="2:10" s="3" customFormat="1" x14ac:dyDescent="0.25">
      <c r="B912" s="89" t="s">
        <v>0</v>
      </c>
      <c r="C912" s="89" t="s">
        <v>5</v>
      </c>
      <c r="D912" s="89"/>
      <c r="E912" s="91" t="s">
        <v>8</v>
      </c>
      <c r="F912" s="43"/>
      <c r="G912" s="93" t="s">
        <v>9</v>
      </c>
      <c r="H912" s="89" t="s">
        <v>10</v>
      </c>
    </row>
    <row r="913" spans="2:8" s="3" customFormat="1" x14ac:dyDescent="0.25">
      <c r="B913" s="90"/>
      <c r="C913" s="7" t="s">
        <v>6</v>
      </c>
      <c r="D913" s="7"/>
      <c r="E913" s="92"/>
      <c r="F913" s="44"/>
      <c r="G913" s="94"/>
      <c r="H913" s="90"/>
    </row>
    <row r="917" spans="2:8" x14ac:dyDescent="0.25">
      <c r="B917" s="8" t="s">
        <v>12</v>
      </c>
      <c r="C917" s="50">
        <f>SUM(C914:C916)</f>
        <v>0</v>
      </c>
      <c r="D917" s="50"/>
      <c r="E917" s="50">
        <f>SUM(E914:E916)</f>
        <v>0</v>
      </c>
      <c r="F917" s="50"/>
      <c r="G917" s="51"/>
      <c r="H917" s="9"/>
    </row>
    <row r="919" spans="2:8" x14ac:dyDescent="0.25">
      <c r="B919" s="10"/>
    </row>
    <row r="920" spans="2:8" x14ac:dyDescent="0.25">
      <c r="D920" s="17" t="s">
        <v>27</v>
      </c>
    </row>
    <row r="921" spans="2:8" x14ac:dyDescent="0.25">
      <c r="D921" s="17" t="str">
        <f>+Índice!C26</f>
        <v>EMANUELLE HOECKLE</v>
      </c>
    </row>
    <row r="922" spans="2:8" x14ac:dyDescent="0.25">
      <c r="D922" s="17" t="str">
        <f>+Índice!C27</f>
        <v>PRESIDENTE</v>
      </c>
    </row>
    <row r="923" spans="2:8" x14ac:dyDescent="0.25">
      <c r="C923" s="3"/>
      <c r="D923" s="3"/>
      <c r="E923" s="52"/>
      <c r="F923" s="52"/>
    </row>
    <row r="924" spans="2:8" x14ac:dyDescent="0.25">
      <c r="C924" s="3"/>
      <c r="D924" s="3"/>
      <c r="E924" s="52"/>
      <c r="F924" s="52"/>
    </row>
    <row r="925" spans="2:8" x14ac:dyDescent="0.25">
      <c r="E925" s="52"/>
      <c r="F925" s="52"/>
      <c r="G925" s="26"/>
    </row>
    <row r="926" spans="2:8" x14ac:dyDescent="0.25">
      <c r="E926" s="52"/>
      <c r="F926" s="52"/>
      <c r="G926" s="26"/>
    </row>
    <row r="927" spans="2:8" x14ac:dyDescent="0.25">
      <c r="E927" s="52"/>
      <c r="F927" s="52"/>
      <c r="G927" s="26"/>
    </row>
    <row r="928" spans="2:8" x14ac:dyDescent="0.25">
      <c r="C928" s="3"/>
      <c r="D928" s="3"/>
      <c r="E928" s="52"/>
      <c r="F928" s="52"/>
    </row>
  </sheetData>
  <autoFilter ref="B13:H905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912:B913"/>
    <mergeCell ref="C912:D912"/>
    <mergeCell ref="E912:E913"/>
    <mergeCell ref="G912:G913"/>
    <mergeCell ref="H912:H913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4"/>
  <sheetViews>
    <sheetView showGridLines="0" view="pageBreakPreview" topLeftCell="A30" zoomScaleNormal="100" zoomScaleSheetLayoutView="100" workbookViewId="0">
      <selection activeCell="C35" sqref="C35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95" t="str">
        <f>+Índice!$B$5</f>
        <v>IMPERIAL COMPAÑÍA DISTRIBUIDORA DE PETROLEOS Y DERIVADOS S.A.E.</v>
      </c>
      <c r="B5" s="95"/>
      <c r="C5" s="95"/>
      <c r="D5" s="95"/>
      <c r="F5" s="3"/>
    </row>
    <row r="6" spans="1:7" x14ac:dyDescent="0.25">
      <c r="A6" s="12" t="str">
        <f>+Índice!$B$6</f>
        <v>INFORME AL 30 DE JUNIO DE 2024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7262.6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89" t="s">
        <v>0</v>
      </c>
      <c r="C13" s="89" t="s">
        <v>5</v>
      </c>
      <c r="D13" s="89"/>
      <c r="E13" s="89" t="s">
        <v>8</v>
      </c>
      <c r="F13" s="89" t="s">
        <v>9</v>
      </c>
      <c r="G13" s="89" t="s">
        <v>13</v>
      </c>
    </row>
    <row r="14" spans="1:7" s="3" customFormat="1" x14ac:dyDescent="0.25">
      <c r="B14" s="90"/>
      <c r="C14" s="7" t="s">
        <v>6</v>
      </c>
      <c r="D14" s="7" t="s">
        <v>7</v>
      </c>
      <c r="E14" s="90"/>
      <c r="F14" s="90"/>
      <c r="G14" s="90"/>
    </row>
    <row r="15" spans="1:7" s="3" customFormat="1" x14ac:dyDescent="0.2">
      <c r="B15" s="76" t="s">
        <v>34</v>
      </c>
      <c r="C15" s="80">
        <v>15885000000</v>
      </c>
      <c r="D15" s="56">
        <v>0</v>
      </c>
      <c r="E15" s="56">
        <v>0</v>
      </c>
      <c r="F15" s="78">
        <v>45532</v>
      </c>
      <c r="G15" s="76" t="s">
        <v>19</v>
      </c>
    </row>
    <row r="16" spans="1:7" s="3" customFormat="1" x14ac:dyDescent="0.25">
      <c r="B16" s="75"/>
      <c r="C16" s="80"/>
      <c r="D16" s="56">
        <v>0</v>
      </c>
      <c r="E16" s="56">
        <v>0</v>
      </c>
      <c r="F16" s="78"/>
      <c r="G16" s="82"/>
    </row>
    <row r="17" spans="2:7" s="3" customFormat="1" x14ac:dyDescent="0.2">
      <c r="B17" s="76" t="s">
        <v>34</v>
      </c>
      <c r="C17" s="81">
        <v>6750000000</v>
      </c>
      <c r="D17" s="56">
        <v>0</v>
      </c>
      <c r="E17" s="56">
        <v>0</v>
      </c>
      <c r="F17" s="79">
        <v>45511</v>
      </c>
      <c r="G17" s="76" t="s">
        <v>19</v>
      </c>
    </row>
    <row r="18" spans="2:7" s="3" customFormat="1" ht="36" x14ac:dyDescent="0.25">
      <c r="B18" s="77" t="s">
        <v>35</v>
      </c>
      <c r="C18" s="81">
        <v>10000000284</v>
      </c>
      <c r="D18" s="56">
        <v>0</v>
      </c>
      <c r="E18" s="56">
        <v>0</v>
      </c>
      <c r="F18" s="79">
        <v>46861</v>
      </c>
      <c r="G18" s="83" t="s">
        <v>1083</v>
      </c>
    </row>
    <row r="19" spans="2:7" s="3" customFormat="1" x14ac:dyDescent="0.2">
      <c r="B19" s="76" t="s">
        <v>1080</v>
      </c>
      <c r="C19" s="80">
        <v>246386387</v>
      </c>
      <c r="D19" s="6"/>
      <c r="E19" s="6"/>
      <c r="F19" s="20">
        <v>47106</v>
      </c>
      <c r="G19" s="38"/>
    </row>
    <row r="20" spans="2:7" s="3" customFormat="1" x14ac:dyDescent="0.2">
      <c r="B20" s="76" t="s">
        <v>1081</v>
      </c>
      <c r="C20" s="21"/>
      <c r="D20" s="6"/>
      <c r="E20" s="6"/>
      <c r="F20" s="20"/>
      <c r="G20" s="38"/>
    </row>
    <row r="21" spans="2:7" s="3" customFormat="1" x14ac:dyDescent="0.2">
      <c r="B21" s="76" t="s">
        <v>1082</v>
      </c>
      <c r="C21" s="80">
        <v>88767123</v>
      </c>
      <c r="D21" s="6"/>
      <c r="E21" s="6"/>
      <c r="F21" s="78">
        <v>46106</v>
      </c>
      <c r="G21" s="38"/>
    </row>
    <row r="22" spans="2:7" ht="10.5" customHeight="1" x14ac:dyDescent="0.2">
      <c r="B22" s="76" t="s">
        <v>1082</v>
      </c>
      <c r="C22" s="80">
        <v>50136987</v>
      </c>
      <c r="F22" s="78">
        <v>47106</v>
      </c>
    </row>
    <row r="23" spans="2:7" x14ac:dyDescent="0.25">
      <c r="B23" s="8" t="s">
        <v>12</v>
      </c>
      <c r="C23" s="23">
        <f>SUM(C15:C22)</f>
        <v>33020290781</v>
      </c>
      <c r="D23" s="14">
        <f>SUM(D22:D22)</f>
        <v>0</v>
      </c>
      <c r="E23" s="14">
        <f>SUM(E22:E22)</f>
        <v>0</v>
      </c>
      <c r="F23" s="9"/>
      <c r="G23" s="9"/>
    </row>
    <row r="24" spans="2:7" x14ac:dyDescent="0.25">
      <c r="B24" s="3"/>
    </row>
    <row r="25" spans="2:7" x14ac:dyDescent="0.25">
      <c r="B25" s="3"/>
    </row>
    <row r="26" spans="2:7" x14ac:dyDescent="0.25">
      <c r="B26" s="3" t="s">
        <v>11</v>
      </c>
    </row>
    <row r="27" spans="2:7" x14ac:dyDescent="0.25">
      <c r="B27" s="3"/>
      <c r="C27" s="5"/>
    </row>
    <row r="28" spans="2:7" s="3" customFormat="1" x14ac:dyDescent="0.25">
      <c r="B28" s="89" t="s">
        <v>0</v>
      </c>
      <c r="C28" s="89" t="s">
        <v>5</v>
      </c>
      <c r="D28" s="89"/>
      <c r="E28" s="89" t="s">
        <v>8</v>
      </c>
      <c r="F28" s="89" t="s">
        <v>9</v>
      </c>
      <c r="G28" s="89" t="s">
        <v>10</v>
      </c>
    </row>
    <row r="29" spans="2:7" s="3" customFormat="1" x14ac:dyDescent="0.25">
      <c r="B29" s="90"/>
      <c r="C29" s="7" t="s">
        <v>6</v>
      </c>
      <c r="D29" s="7" t="s">
        <v>7</v>
      </c>
      <c r="E29" s="90"/>
      <c r="F29" s="90"/>
      <c r="G29" s="90"/>
    </row>
    <row r="30" spans="2:7" x14ac:dyDescent="0.2">
      <c r="B30" s="19" t="s">
        <v>35</v>
      </c>
      <c r="C30" s="84">
        <v>30000000851</v>
      </c>
      <c r="D30" s="56">
        <v>0</v>
      </c>
      <c r="E30" s="56">
        <v>0</v>
      </c>
      <c r="F30" s="20">
        <v>46861</v>
      </c>
      <c r="G30" s="19" t="s">
        <v>43</v>
      </c>
    </row>
    <row r="31" spans="2:7" x14ac:dyDescent="0.2">
      <c r="B31" s="76" t="s">
        <v>1084</v>
      </c>
      <c r="C31" s="80">
        <v>14900000000</v>
      </c>
      <c r="D31" s="56"/>
      <c r="E31" s="56"/>
      <c r="F31" s="78">
        <v>49086</v>
      </c>
      <c r="G31" s="19"/>
    </row>
    <row r="32" spans="2:7" ht="36" x14ac:dyDescent="0.25">
      <c r="B32" s="36" t="s">
        <v>37</v>
      </c>
      <c r="C32" s="37">
        <v>40000000000</v>
      </c>
      <c r="D32" s="56">
        <v>0</v>
      </c>
      <c r="E32" s="56">
        <v>0</v>
      </c>
      <c r="F32" s="39">
        <v>46106</v>
      </c>
      <c r="G32" s="38" t="s">
        <v>36</v>
      </c>
    </row>
    <row r="33" spans="2:7" ht="36" x14ac:dyDescent="0.25">
      <c r="B33" s="36" t="s">
        <v>38</v>
      </c>
      <c r="C33" s="37">
        <v>40000000000</v>
      </c>
      <c r="D33" s="56">
        <v>0</v>
      </c>
      <c r="E33" s="56">
        <v>0</v>
      </c>
      <c r="F33" s="39">
        <v>47113</v>
      </c>
      <c r="G33" s="38" t="s">
        <v>36</v>
      </c>
    </row>
    <row r="34" spans="2:7" x14ac:dyDescent="0.2">
      <c r="B34" s="19"/>
      <c r="C34" s="21"/>
      <c r="F34" s="20"/>
      <c r="G34" s="19"/>
    </row>
    <row r="35" spans="2:7" x14ac:dyDescent="0.25">
      <c r="B35" s="8" t="s">
        <v>12</v>
      </c>
      <c r="C35" s="22">
        <f>SUM(C30:C34)</f>
        <v>124900000851</v>
      </c>
      <c r="D35" s="14">
        <f>SUM(D30:D34)</f>
        <v>0</v>
      </c>
      <c r="E35" s="14">
        <f>SUM(E30:E34)</f>
        <v>0</v>
      </c>
      <c r="F35" s="9"/>
      <c r="G35" s="9"/>
    </row>
    <row r="37" spans="2:7" s="3" customFormat="1" x14ac:dyDescent="0.25">
      <c r="B37" s="10"/>
    </row>
    <row r="39" spans="2:7" x14ac:dyDescent="0.25">
      <c r="D39" s="3"/>
      <c r="E39" s="17"/>
      <c r="F39" s="18"/>
    </row>
    <row r="40" spans="2:7" x14ac:dyDescent="0.25">
      <c r="D40" s="26" t="s">
        <v>27</v>
      </c>
      <c r="E40" s="17"/>
      <c r="F40" s="18"/>
    </row>
    <row r="41" spans="2:7" x14ac:dyDescent="0.25">
      <c r="C41" s="10"/>
      <c r="D41" s="17" t="str">
        <f>+Índice!C26</f>
        <v>EMANUELLE HOECKLE</v>
      </c>
      <c r="E41" s="27"/>
      <c r="F41" s="26"/>
    </row>
    <row r="42" spans="2:7" x14ac:dyDescent="0.25">
      <c r="C42" s="10"/>
      <c r="D42" s="17" t="str">
        <f>+Índice!C27</f>
        <v>PRESIDENTE</v>
      </c>
      <c r="E42" s="27"/>
      <c r="F42" s="26"/>
    </row>
    <row r="43" spans="2:7" x14ac:dyDescent="0.25">
      <c r="C43" s="10"/>
      <c r="D43" s="3"/>
      <c r="E43" s="27"/>
      <c r="F43" s="26"/>
    </row>
    <row r="44" spans="2:7" x14ac:dyDescent="0.25">
      <c r="C44" s="3"/>
      <c r="D44" s="17"/>
      <c r="E44" s="18"/>
      <c r="F44" s="16"/>
    </row>
  </sheetData>
  <mergeCells count="11">
    <mergeCell ref="A5:D5"/>
    <mergeCell ref="B13:B14"/>
    <mergeCell ref="C13:D13"/>
    <mergeCell ref="E13:E14"/>
    <mergeCell ref="F13:F14"/>
    <mergeCell ref="G13:G14"/>
    <mergeCell ref="B28:B29"/>
    <mergeCell ref="C28:D28"/>
    <mergeCell ref="E28:E29"/>
    <mergeCell ref="F28:F29"/>
    <mergeCell ref="G28:G29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13" zoomScale="90" zoomScaleNormal="100" zoomScaleSheetLayoutView="90" workbookViewId="0">
      <selection activeCell="D31" sqref="D31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5" t="str">
        <f>+Índice!$B$5</f>
        <v>IMPERIAL COMPAÑÍA DISTRIBUIDORA DE PETROLEOS Y DERIVADOS S.A.E.</v>
      </c>
      <c r="B5" s="95"/>
      <c r="C5" s="95"/>
      <c r="F5" s="3"/>
    </row>
    <row r="6" spans="1:7" x14ac:dyDescent="0.25">
      <c r="A6" s="95" t="str">
        <f>+Índice!$B$6</f>
        <v>INFORME AL 30 DE JUNIO DE 2024</v>
      </c>
      <c r="B6" s="95"/>
      <c r="C6" s="95"/>
    </row>
    <row r="7" spans="1:7" x14ac:dyDescent="0.25">
      <c r="B7" s="3" t="str">
        <f>+Índice!$B$7</f>
        <v xml:space="preserve">TC de referencia: </v>
      </c>
      <c r="C7" s="15">
        <f>+'1.2'!C7</f>
        <v>7262.6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9" t="s">
        <v>0</v>
      </c>
      <c r="C13" s="89" t="s">
        <v>5</v>
      </c>
      <c r="D13" s="89"/>
      <c r="E13" s="89" t="s">
        <v>8</v>
      </c>
      <c r="F13" s="89" t="s">
        <v>9</v>
      </c>
      <c r="G13" s="89" t="s">
        <v>13</v>
      </c>
    </row>
    <row r="14" spans="1:7" x14ac:dyDescent="0.25">
      <c r="B14" s="90"/>
      <c r="C14" s="7" t="s">
        <v>6</v>
      </c>
      <c r="D14" s="7" t="s">
        <v>7</v>
      </c>
      <c r="E14" s="90"/>
      <c r="F14" s="90"/>
      <c r="G14" s="90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89" t="s">
        <v>0</v>
      </c>
      <c r="C23" s="89" t="s">
        <v>5</v>
      </c>
      <c r="D23" s="89"/>
      <c r="E23" s="89" t="s">
        <v>8</v>
      </c>
      <c r="F23" s="89" t="s">
        <v>9</v>
      </c>
      <c r="G23" s="89" t="s">
        <v>10</v>
      </c>
    </row>
    <row r="24" spans="2:7" x14ac:dyDescent="0.25">
      <c r="B24" s="90"/>
      <c r="C24" s="7" t="s">
        <v>6</v>
      </c>
      <c r="D24" s="7" t="s">
        <v>7</v>
      </c>
      <c r="E24" s="90"/>
      <c r="F24" s="90"/>
      <c r="G24" s="90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6" t="s">
        <v>18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7"/>
      <c r="F35" s="26"/>
    </row>
    <row r="36" spans="3:6" x14ac:dyDescent="0.25">
      <c r="C36" s="10"/>
      <c r="D36" s="17" t="str">
        <f>+Índice!C27</f>
        <v>PRESIDENTE</v>
      </c>
      <c r="E36" s="27"/>
      <c r="F36" s="26"/>
    </row>
    <row r="37" spans="3:6" x14ac:dyDescent="0.25">
      <c r="C37" s="10"/>
      <c r="D37" s="3"/>
      <c r="E37" s="27"/>
      <c r="F37" s="26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topLeftCell="A14" zoomScaleNormal="100" zoomScaleSheetLayoutView="100" workbookViewId="0">
      <selection activeCell="C30" sqref="C30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5" t="str">
        <f>+Índice!$B$5</f>
        <v>IMPERIAL COMPAÑÍA DISTRIBUIDORA DE PETROLEOS Y DERIVADOS S.A.E.</v>
      </c>
      <c r="B5" s="95"/>
      <c r="C5" s="95"/>
      <c r="F5" s="3"/>
    </row>
    <row r="6" spans="1:7" x14ac:dyDescent="0.25">
      <c r="A6" s="95" t="str">
        <f>+Índice!$B$6</f>
        <v>INFORME AL 30 DE JUNIO DE 2024</v>
      </c>
      <c r="B6" s="95"/>
      <c r="C6" s="95"/>
    </row>
    <row r="7" spans="1:7" x14ac:dyDescent="0.25">
      <c r="B7" s="3" t="str">
        <f>+Índice!$B$7</f>
        <v xml:space="preserve">TC de referencia: </v>
      </c>
      <c r="C7" s="15">
        <f>+'1.3'!C7</f>
        <v>7262.6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9" t="s">
        <v>0</v>
      </c>
      <c r="C13" s="89" t="s">
        <v>5</v>
      </c>
      <c r="D13" s="89"/>
      <c r="E13" s="89" t="s">
        <v>8</v>
      </c>
      <c r="F13" s="89" t="s">
        <v>9</v>
      </c>
      <c r="G13" s="89" t="s">
        <v>13</v>
      </c>
    </row>
    <row r="14" spans="1:7" x14ac:dyDescent="0.25">
      <c r="B14" s="90"/>
      <c r="C14" s="7" t="s">
        <v>6</v>
      </c>
      <c r="D14" s="7" t="s">
        <v>7</v>
      </c>
      <c r="E14" s="90"/>
      <c r="F14" s="90"/>
      <c r="G14" s="90"/>
    </row>
    <row r="15" spans="1:7" x14ac:dyDescent="0.25">
      <c r="B15" t="s">
        <v>39</v>
      </c>
      <c r="C15" s="13">
        <v>6128000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25">
      <c r="B16" t="s">
        <v>29</v>
      </c>
      <c r="C16" s="13">
        <v>837175240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25">
      <c r="B17" t="s">
        <v>40</v>
      </c>
      <c r="C17" s="13">
        <v>530528908</v>
      </c>
      <c r="D17" s="13">
        <v>0</v>
      </c>
      <c r="E17" s="13">
        <v>0</v>
      </c>
      <c r="F17" s="16" t="s">
        <v>23</v>
      </c>
      <c r="G17" s="16" t="s">
        <v>23</v>
      </c>
    </row>
    <row r="18" spans="2:7" x14ac:dyDescent="0.25">
      <c r="B18" t="s">
        <v>41</v>
      </c>
      <c r="C18" s="13">
        <v>286369826</v>
      </c>
      <c r="D18" s="13">
        <v>0</v>
      </c>
      <c r="E18" s="13">
        <v>0</v>
      </c>
      <c r="F18" s="16" t="s">
        <v>23</v>
      </c>
      <c r="G18" s="16" t="s">
        <v>23</v>
      </c>
    </row>
    <row r="19" spans="2:7" x14ac:dyDescent="0.25">
      <c r="B19" t="s">
        <v>42</v>
      </c>
      <c r="C19" s="85">
        <v>3372798767</v>
      </c>
      <c r="D19" s="13">
        <v>0</v>
      </c>
      <c r="E19" s="13">
        <v>0</v>
      </c>
      <c r="F19" s="16" t="s">
        <v>23</v>
      </c>
      <c r="G19" s="16" t="s">
        <v>23</v>
      </c>
    </row>
    <row r="20" spans="2:7" x14ac:dyDescent="0.25">
      <c r="B20"/>
      <c r="C20" s="15"/>
      <c r="D20" s="15"/>
      <c r="E20" s="13"/>
      <c r="F20" s="16"/>
    </row>
    <row r="21" spans="2:7" x14ac:dyDescent="0.25">
      <c r="B21" s="8" t="s">
        <v>12</v>
      </c>
      <c r="C21" s="23">
        <f>SUM(C15:C20)</f>
        <v>5033000741</v>
      </c>
      <c r="D21" s="25">
        <f>SUM(D15:D20)</f>
        <v>0</v>
      </c>
      <c r="E21" s="23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89" t="s">
        <v>0</v>
      </c>
      <c r="C26" s="89" t="s">
        <v>5</v>
      </c>
      <c r="D26" s="89"/>
      <c r="E26" s="89" t="s">
        <v>8</v>
      </c>
      <c r="F26" s="89" t="s">
        <v>9</v>
      </c>
      <c r="G26" s="89" t="s">
        <v>10</v>
      </c>
    </row>
    <row r="27" spans="2:7" x14ac:dyDescent="0.25">
      <c r="B27" s="90"/>
      <c r="C27" s="7" t="s">
        <v>6</v>
      </c>
      <c r="D27" s="7" t="s">
        <v>7</v>
      </c>
      <c r="E27" s="90"/>
      <c r="F27" s="90"/>
      <c r="G27" s="90"/>
    </row>
    <row r="28" spans="2:7" x14ac:dyDescent="0.25">
      <c r="B28" t="s">
        <v>30</v>
      </c>
      <c r="C28" s="86">
        <v>51727274</v>
      </c>
      <c r="D28" s="13">
        <v>0</v>
      </c>
      <c r="E28" s="13">
        <v>0</v>
      </c>
      <c r="F28" s="4" t="s">
        <v>23</v>
      </c>
      <c r="G28" s="4" t="s">
        <v>23</v>
      </c>
    </row>
    <row r="29" spans="2:7" x14ac:dyDescent="0.25">
      <c r="B29" t="s">
        <v>167</v>
      </c>
      <c r="C29" s="28">
        <v>260487805</v>
      </c>
      <c r="D29" s="13"/>
      <c r="E29" s="13"/>
    </row>
    <row r="30" spans="2:7" x14ac:dyDescent="0.25">
      <c r="B30" s="8" t="s">
        <v>12</v>
      </c>
      <c r="C30" s="22">
        <f>SUM(C28:C29)</f>
        <v>312215079</v>
      </c>
      <c r="D30" s="22">
        <f t="shared" ref="D30:E30" si="0">SUM(D28:D29)</f>
        <v>0</v>
      </c>
      <c r="E30" s="22">
        <f t="shared" si="0"/>
        <v>0</v>
      </c>
      <c r="F30" s="9"/>
      <c r="G30" s="9"/>
    </row>
    <row r="32" spans="2:7" x14ac:dyDescent="0.25">
      <c r="B32" s="27">
        <f>+'1.2'!B37</f>
        <v>0</v>
      </c>
      <c r="C32" s="3"/>
      <c r="D32" s="3"/>
      <c r="E32" s="3"/>
      <c r="F32" s="3"/>
      <c r="G32" s="3"/>
    </row>
    <row r="34" spans="3:6" x14ac:dyDescent="0.25">
      <c r="D34" s="15"/>
      <c r="E34" s="13"/>
    </row>
    <row r="35" spans="3:6" x14ac:dyDescent="0.25">
      <c r="D35" s="15"/>
      <c r="E35" s="13"/>
    </row>
    <row r="36" spans="3:6" x14ac:dyDescent="0.25">
      <c r="C36" s="3"/>
      <c r="D36" s="26" t="s">
        <v>18</v>
      </c>
      <c r="E36" s="18"/>
    </row>
    <row r="37" spans="3:6" x14ac:dyDescent="0.25">
      <c r="C37" s="10"/>
      <c r="D37" s="17" t="str">
        <f>+Índice!C26</f>
        <v>EMANUELLE HOECKLE</v>
      </c>
      <c r="E37" s="27"/>
      <c r="F37" s="26"/>
    </row>
    <row r="38" spans="3:6" x14ac:dyDescent="0.25">
      <c r="C38" s="10"/>
      <c r="D38" s="17" t="str">
        <f>+Índice!C27</f>
        <v>PRESIDENTE</v>
      </c>
      <c r="E38" s="27"/>
      <c r="F38" s="26"/>
    </row>
    <row r="39" spans="3:6" x14ac:dyDescent="0.25">
      <c r="C39" s="10"/>
      <c r="D39" s="3"/>
      <c r="E39" s="27"/>
      <c r="F39" s="26"/>
    </row>
    <row r="40" spans="3:6" x14ac:dyDescent="0.25">
      <c r="C40" s="3"/>
      <c r="D40" s="17"/>
      <c r="E40" s="18"/>
      <c r="F40" s="16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4A0zLZ04zZbKz+I4T+hp3IOZrodEUOcqgiWC1vN7ipk=</DigestValue>
    </Reference>
    <Reference Type="http://www.w3.org/2000/09/xmldsig#Object" URI="#idOfficeObject">
      <DigestMethod Algorithm="http://www.w3.org/2001/04/xmlenc#sha256"/>
      <DigestValue>CZWtOnPgvd0aON84iQ7mVCm0j89uphQ35rNQqm1PmnY=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7LoRG+Jx82HzuYXpYiWVpNUNqx9KCCxfXwLySvdrkuQ=</DigestValue>
    </Reference>
    <Reference Type="http://www.w3.org/2000/09/xmldsig#Object" URI="#idValidSigLnImg">
      <DigestMethod Algorithm="http://www.w3.org/2001/04/xmlenc#sha256"/>
      <DigestValue>mnRtX4s6+Th3y1oqX7jW3FR2hkIPmJdCw+usGMw22lw=</DigestValue>
    </Reference>
    <Reference Type="http://www.w3.org/2000/09/xmldsig#Object" URI="#idInvalidSigLnImg">
      <DigestMethod Algorithm="http://www.w3.org/2001/04/xmlenc#sha256"/>
      <DigestValue>MvZXTIUBm+Z0/a+XBHqq01shAKycuyJsPSSs669nFAU=</DigestValue>
    </Reference>
  </SignedInfo>
  <SignatureValue>OcFmRt72C5s00EK7ZWSSUQZ4TgcIYa3nvfmxLHe92dtLaumWKGLUUgg1MUm3YOYEuAkVIsLShYW0
b1pZP6rfRLoF34IogJYk0+zNxCp5Uokq1Fo1tvwEDVrwn4Hmh4yIiFgmVqw1H7iOmpXeStopbO39
xCDD/k0rOEB20gfEmh4GtY/MmWt+Fl1zaNasdQXI8SDgUgzwP6coG8YqoN3pUci7BXgywjN4o/z0
2bcjT8Qr26QZS6pNx2ClnX1w9UwoaNGCkSYQUnbRtMTugO/QcW5UtQFMRdYCj6b48AV/F9EyvUw5
V2O8MjSEzxQd0xDFkFWvVlFMHnyIka342AtKkQ==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srlgNJbcSComwV3GpCnY9hA4Va2YVj1JC52/KKzIHho=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pguRgZRwPxrdB8Joq/wIbTxdOqADL3oUMF6FKVPrG6A=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KtXVD67xFVdhEt4nXl0TBZZR6OmS1QUOoQ1BxAV9KLM=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vgmi6ZJVq3Hdd+Ybzncj1BCHrD2vGwe14fT9qsJdAv8=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OEj7c2HoHRMwgWmA0Qnq26q/3pn1RDoG7LNuzHLU1Sw=</DigestValue>
      </Reference>
      <Reference URI="/xl/styles.xml?ContentType=application/vnd.openxmlformats-officedocument.spreadsheetml.styles+xml">
        <DigestMethod Algorithm="http://www.w3.org/2001/04/xmlenc#sha256"/>
        <DigestValue>2bzwiJwZII7XVK0uLU3hnFurY/S2qDF97QeywENLHHs=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jlXo9dNWA3SFTZKOfg3Ltq7ZdBZzhT5oCjmbftuivRE=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7KfuXCF/Yb/32DLH/hV+l393ZSc9sBXG08rH2JH1qjM=</DigestValue>
      </Reference>
      <Reference URI="/xl/worksheets/sheet2.xml?ContentType=application/vnd.openxmlformats-officedocument.spreadsheetml.worksheet+xml">
        <DigestMethod Algorithm="http://www.w3.org/2001/04/xmlenc#sha256"/>
        <DigestValue>8t9pRjkCdMNm4GCKi60V9CisP3AtGWDexZzlgSU3rpg=</DigestValue>
      </Reference>
      <Reference URI="/xl/worksheets/sheet3.xml?ContentType=application/vnd.openxmlformats-officedocument.spreadsheetml.worksheet+xml">
        <DigestMethod Algorithm="http://www.w3.org/2001/04/xmlenc#sha256"/>
        <DigestValue>3le03+Xs2f9VDWp/9q4WyGrbHekzzIf87elMbDrxSUs=</DigestValue>
      </Reference>
      <Reference URI="/xl/worksheets/sheet4.xml?ContentType=application/vnd.openxmlformats-officedocument.spreadsheetml.worksheet+xml">
        <DigestMethod Algorithm="http://www.w3.org/2001/04/xmlenc#sha256"/>
        <DigestValue>Wv1HtfB9K3pWolvJ65Dn1GMJQFGf2rHvViiIc+9wDUI=</DigestValue>
      </Reference>
      <Reference URI="/xl/worksheets/sheet5.xml?ContentType=application/vnd.openxmlformats-officedocument.spreadsheetml.worksheet+xml">
        <DigestMethod Algorithm="http://www.w3.org/2001/04/xmlenc#sha256"/>
        <DigestValue>medPxiebE6FDMeWXmvvN8eIQOhAq6tDCQGQ6h9AFaAY=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2024-08-21T22:30:32Z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{2EFD93B2-4FED-4A04-A653-BEB071BC54A1}</SetupID>
          <SignatureText>Emanuelle Hoeckle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2024-08-21T22:30:32Z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9BsAAKo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MpvA9BeWHfQfZYDEkIPbnzIbwAAAFt3AAAAAOgAW3cAAAAACMhvA2q6O2wQy28DkLOldyDF2gNEzG8DKMXaA2q6O2wE5v8+RMxvA7DIbwOwyG8DQ9p0dTgzgHUc5v8+IMXaA9DZdHUl3HR1O9+hdwAAW3dwh1x3sFAPbgAA2QMBAAAA+IvZAwAAW3eJAAAAvIlcdwTm/z6wyG8DHOb/PoV1fHUMzG8DZXR8df////9hPSxK6MhvAz2UBHYAAFh33MhvAwAAAADkyG8DAAAAAEIaY20AAFh3AAAAABMAFAASQg9u0F5Yd/zIbwME+GR3AAAAAHjZhQboxFl3ZHYACAAAAAAlAAAADAAAAAEAAAAYAAAADAAAAAAAAAASAAAADAAAAAEAAAAeAAAAGAAAAMMAAAAEAAAA9wAAABEAAAAlAAAADAAAAAEAAABUAAAAhAAAAMQAAAAEAAAA9QAAABAAAAABAAAA0XbJQVUVykHEAAAABAAAAAkAAABMAAAAAAAAAAAAAAAAAAAA//////////9gAAAAMgAxAC8AOAAvADIAMAAyADQAAAAGAAAABgAAAAQAAAAGAAAABAAAAAYAAAAGAAAABgAAAAYAAABLAAAAQAAAADAAAAAFAAAAIAAAAAEAAAABAAAAEAAAAAAAAAAAAAAAJAEAAIAAAAAAAAAAAAAAACQBAACAAAAAUgAAAHABAAACAAAAEAAAAAcAAAAAAAAAAAAAALwCAAAAAAAAAQICIlMAeQBzAHQAZQBtAAAAAAAAAAAAAAAAAAAAAAAAAAAAAAAAAAAAAAAAAAAAAAAAAAAAAAAAAAAAAAAAAAAAAAAAAFh30H2WA+hBD272QQ8ApBRiAAAAAAAM0m8Dx65FbAYAAADU9Ueo+Pg8FQAAAABMrkVsAAAAALAEAAAAAAAAyHpCFQAAAABaggN2CgAAAAEAAAABAAAATHZxAwEAAAABAAAAcM2cA0x2cQMSAAAAAAAAAITAdAMAAAAACjwAAAAAbwMAAAAgAACWA2hCohl/BwAAAACWA6gPthmwD7YZAACWA+EcoXd/BwAANTssShTPbwM9lAR2AABYdwjPbwMAAAAAAAAAAOH3A3ZCGmNtBwAAAIDQbwOA0G8DAAIAAPz///8BAAAAAAAAAAAAAAAAAAAAAAAAAAAAAAB42YU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PQTMAT0EAAAAACAAAAAMCz0EAAAAAAAAlgMICz0EAAAAANSvbwMuX6J3AAAAAC5foncAAAAAAAAAACAAAAAUAAAA8NurbPCvbwPOLR5uAACWAwAAAAAgAAAAIBkbFbBgTRUEsG8DoJ5AbCAAAAABAAAAAAAAAHi0bwOLb0JsoA8AAKCTR6gDAAAAKm9CbOiXR6g8sG8DxJyrbFE4YmwgGRsVdLBvAwAAAABgDIcGAQAAAAAAAAAAAAAA4fcDdhDcq2wGAAAAcLFvA3CxbwMAAgAA/P///wEAAAAAAAAAAAAAAAAAAAAAAAAAAAAAAHjZhQZ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D//wiybwMKX0ds0JVHqC0AAADgtm8D4lpHbIgPbAYAAAAAAAAAAAAAAEDCB0JsAAAAQgGSXhn44Z8DAQAAAGiybwOYdYUGAAAAAGSybwMAAAAAIAAAAAAAAAAgmF4ACAAAAAcAAACI7XcVfKxGFQEAAAA+kwAAsEKsbAIAAAAAAEFsQJBeGTyxbwPEkUFslJSrbAIAAAAAAAAAUAo3GaGTQWwAAAAAAAAAABUAAAAkAAAAQQByAGkAYQBsAAAAAAA3GQkAAAAAAAAA4fcDdoyzbwMJAAAANLJvAzSybwMAAgAA/P///wEAAAAAAAAAAAAAAAAAAAB42YUG6MRZd2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CXHw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  <Object Id="idInvalidSigLnImg">AQAAAGwAAAAAAAAAAAAAACMBAAB/AAAAAAAAAAAAAAC6HAAAogwAACBFTUYAAAEAZCEAALE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8MpvA9BeWHfQfZYDEkIPbnzIbwAAAFt3AAAAAOgAW3cAAAAACMhvA2q6O2wQy28DkLOldyDF2gNEzG8DKMXaA2q6O2wE5v8+RMxvA7DIbwOwyG8DQ9p0dTgzgHUc5v8+IMXaA9DZdHUl3HR1O9+hdwAAW3dwh1x3sFAPbgAA2QMBAAAA+IvZAwAAW3eJAAAAvIlcdwTm/z6wyG8DHOb/PoV1fHUMzG8DZXR8df////9hPSxK6MhvAz2UBHYAAFh33MhvAwAAAADkyG8DAAAAAEIaY20AAFh3AAAAABMAFAASQg9u0F5Yd/zIbwME+GR3AAAAAHjZhQboxFl3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Fh30H2WA+hBD272QQ8ApBRiAAAAAAAM0m8Dx65FbAYAAADU9Ueo+Pg8FQAAAABMrkVsAAAAALAEAAAAAAAAyHpCFQAAAABaggN2CgAAAAEAAAABAAAATHZxAwEAAAABAAAAcM2cA0x2cQMSAAAAAAAAAITAdAMAAAAACjwAAAAAbwMAAAAgAACWA2hCohl/BwAAAACWA6gPthmwD7YZAACWA+EcoXd/BwAANTssShTPbwM9lAR2AABYdwjPbwMAAAAAAAAAAOH3A3ZCGmNtBwAAAIDQbwOA0G8DAAIAAPz///8BAAAAAAAAAAAAAAAAAAAAAAAAAAAAAAB42YU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PQTMAT0EAAAAACAAAAAMCz0EAAAAAAAAlgMICz0EAAAAANSvbwMuX6J3AAAAAC5foncAAAAAAAAAACAAAAAUAAAA8NurbPCvbwPOLR5uAACWAwAAAAAgAAAAIBkbFbBgTRUEsG8DoJ5AbCAAAAABAAAAAAAAAHi0bwOLb0JsoA8AAKCTR6gDAAAAKm9CbOiXR6g8sG8DxJyrbFE4YmwgGRsVdLBvAwAAAABgDIcGAQAAAAAAAAAAAAAA4fcDdhDcq2wGAAAAcLFvA3CxbwMAAgAA/P///wEAAAAAAAAAAAAAAAAAAAAAAAAAAAAAAHjZhQZ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D//wiybwMKX0ds0JVHqC0AAADgtm8D4lpHbIgPbAYAAAAAAAAAAAAAAEDCB0JsAAAAQgGSXhn44Z8DAQAAAGiybwOYdYUGAAAAAGSybwMAAAAAIAAAAAAAAAAgmF4ACAAAAAcAAACI7XcVfKxGFQEAAAA+kwAAsEKsbAIAAAAAAEFsQJBeGTyxbwPEkUFslJSrbAIAAAAAAAAAUAo3GaGTQWwAAAAAAAAAABUAAAAkAAAAQQByAGkAYQBsAAAAAAA3GQkAAAAAAAAA4fcDdoyzbwMJAAAANLJvAzSybwMAAgAA/P///wEAAAAAAAAAAAAAAAAAAAB42YUG6MRZd2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wGQ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2024-04-18T16:04:29Z</cp:lastPrinted>
  <dcterms:created xsi:type="dcterms:W3CDTF">2020-11-05T21:11:45Z</dcterms:created>
  <dcterms:modified xsi:type="dcterms:W3CDTF">2024-08-21T22:30:07Z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